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iş evraklar\Aylık transfer tablosu\"/>
    </mc:Choice>
  </mc:AlternateContent>
  <xr:revisionPtr revIDLastSave="0" documentId="13_ncr:1_{84CE8F92-38AE-47BA-822F-2CDCE4755196}" xr6:coauthVersionLast="47" xr6:coauthVersionMax="47" xr10:uidLastSave="{00000000-0000-0000-0000-000000000000}"/>
  <bookViews>
    <workbookView xWindow="-120" yWindow="-120" windowWidth="24240" windowHeight="13140" tabRatio="761" activeTab="3" xr2:uid="{00000000-000D-0000-FFFF-FFFF00000000}"/>
  </bookViews>
  <sheets>
    <sheet name="Ankara Ocak" sheetId="1" r:id="rId1"/>
    <sheet name="İstanbul Ocak" sheetId="2" r:id="rId2"/>
    <sheet name="İzmir Ocak" sheetId="3" r:id="rId3"/>
    <sheet name="Antalya Ocak" sheetId="4" r:id="rId4"/>
    <sheet name="Ankara Şubat" sheetId="5" r:id="rId5"/>
    <sheet name="İstanbul Şubat" sheetId="6" r:id="rId6"/>
    <sheet name="İzmir Şubat" sheetId="7" r:id="rId7"/>
    <sheet name="Antalya Şubat" sheetId="8" r:id="rId8"/>
    <sheet name="Bodrum Şubat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8" l="1"/>
  <c r="B19" i="8"/>
  <c r="C9" i="7"/>
  <c r="B9" i="7"/>
  <c r="D6" i="6"/>
  <c r="C6" i="6"/>
  <c r="B6" i="6"/>
  <c r="D5" i="6"/>
  <c r="C9" i="6" s="1"/>
  <c r="C5" i="6"/>
  <c r="B9" i="6" s="1"/>
  <c r="B5" i="6"/>
  <c r="G84" i="5"/>
  <c r="F84" i="5"/>
  <c r="E84" i="5"/>
  <c r="D84" i="5"/>
  <c r="C84" i="5"/>
  <c r="B84" i="5"/>
  <c r="P75" i="5"/>
  <c r="O75" i="5"/>
  <c r="N75" i="5"/>
  <c r="M75" i="5"/>
  <c r="L75" i="5"/>
  <c r="K75" i="5"/>
  <c r="J75" i="5"/>
  <c r="I75" i="5"/>
  <c r="H75" i="5"/>
  <c r="G75" i="5"/>
  <c r="F75" i="5"/>
  <c r="E75" i="5"/>
  <c r="D73" i="5"/>
  <c r="C73" i="5"/>
  <c r="B73" i="5"/>
  <c r="D72" i="5"/>
  <c r="C72" i="5"/>
  <c r="B72" i="5"/>
  <c r="D71" i="5"/>
  <c r="C71" i="5"/>
  <c r="B71" i="5"/>
  <c r="D70" i="5"/>
  <c r="C70" i="5"/>
  <c r="B70" i="5"/>
  <c r="D69" i="5"/>
  <c r="C69" i="5"/>
  <c r="B69" i="5"/>
  <c r="D68" i="5"/>
  <c r="C68" i="5"/>
  <c r="B68" i="5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D59" i="5"/>
  <c r="C59" i="5"/>
  <c r="B59" i="5"/>
  <c r="D58" i="5"/>
  <c r="C58" i="5"/>
  <c r="B58" i="5"/>
  <c r="D57" i="5"/>
  <c r="C57" i="5"/>
  <c r="B57" i="5"/>
  <c r="D56" i="5"/>
  <c r="C56" i="5"/>
  <c r="B56" i="5"/>
  <c r="D55" i="5"/>
  <c r="C55" i="5"/>
  <c r="B55" i="5"/>
  <c r="D54" i="5"/>
  <c r="C54" i="5"/>
  <c r="B54" i="5"/>
  <c r="D53" i="5"/>
  <c r="C53" i="5"/>
  <c r="B53" i="5"/>
  <c r="D52" i="5"/>
  <c r="C52" i="5"/>
  <c r="B52" i="5"/>
  <c r="D51" i="5"/>
  <c r="C51" i="5"/>
  <c r="B51" i="5"/>
  <c r="D50" i="5"/>
  <c r="C50" i="5"/>
  <c r="B50" i="5"/>
  <c r="D49" i="5"/>
  <c r="C49" i="5"/>
  <c r="B49" i="5"/>
  <c r="D48" i="5"/>
  <c r="C48" i="5"/>
  <c r="B48" i="5"/>
  <c r="D47" i="5"/>
  <c r="C47" i="5"/>
  <c r="B47" i="5"/>
  <c r="D46" i="5"/>
  <c r="C46" i="5"/>
  <c r="B46" i="5"/>
  <c r="D45" i="5"/>
  <c r="C45" i="5"/>
  <c r="B45" i="5"/>
  <c r="D44" i="5"/>
  <c r="C44" i="5"/>
  <c r="B44" i="5"/>
  <c r="D43" i="5"/>
  <c r="C43" i="5"/>
  <c r="B43" i="5"/>
  <c r="D42" i="5"/>
  <c r="C42" i="5"/>
  <c r="B42" i="5"/>
  <c r="D41" i="5"/>
  <c r="C41" i="5"/>
  <c r="B41" i="5"/>
  <c r="D40" i="5"/>
  <c r="C40" i="5"/>
  <c r="B40" i="5"/>
  <c r="D39" i="5"/>
  <c r="C39" i="5"/>
  <c r="B39" i="5"/>
  <c r="D38" i="5"/>
  <c r="D75" i="5" s="1"/>
  <c r="C38" i="5"/>
  <c r="C75" i="5" s="1"/>
  <c r="B38" i="5"/>
  <c r="D37" i="5"/>
  <c r="C37" i="5"/>
  <c r="B37" i="5"/>
  <c r="B75" i="5" s="1"/>
  <c r="M31" i="5"/>
  <c r="L31" i="5"/>
  <c r="K31" i="5"/>
  <c r="J31" i="5"/>
  <c r="I31" i="5"/>
  <c r="H31" i="5"/>
  <c r="B31" i="5" s="1"/>
  <c r="G31" i="5"/>
  <c r="D31" i="5" s="1"/>
  <c r="F31" i="5"/>
  <c r="C31" i="5" s="1"/>
  <c r="E31" i="5"/>
  <c r="D29" i="5"/>
  <c r="C29" i="5"/>
  <c r="B29" i="5"/>
  <c r="D28" i="5"/>
  <c r="C28" i="5"/>
  <c r="B28" i="5"/>
  <c r="D27" i="5"/>
  <c r="C27" i="5"/>
  <c r="B27" i="5"/>
  <c r="D26" i="5"/>
  <c r="C26" i="5"/>
  <c r="B26" i="5"/>
  <c r="D25" i="5"/>
  <c r="C25" i="5"/>
  <c r="B25" i="5"/>
  <c r="D24" i="5"/>
  <c r="C24" i="5"/>
  <c r="B24" i="5"/>
  <c r="D23" i="5"/>
  <c r="C23" i="5"/>
  <c r="B23" i="5"/>
  <c r="D22" i="5"/>
  <c r="C22" i="5"/>
  <c r="B22" i="5"/>
  <c r="D21" i="5"/>
  <c r="C21" i="5"/>
  <c r="B21" i="5"/>
  <c r="D20" i="5"/>
  <c r="C20" i="5"/>
  <c r="B20" i="5"/>
  <c r="D19" i="5"/>
  <c r="C19" i="5"/>
  <c r="B19" i="5"/>
  <c r="D18" i="5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7" i="5"/>
  <c r="C7" i="5"/>
  <c r="B7" i="5"/>
  <c r="D6" i="5"/>
  <c r="C6" i="5"/>
  <c r="B6" i="5"/>
  <c r="D5" i="5"/>
  <c r="C5" i="5"/>
  <c r="B5" i="5"/>
  <c r="B95" i="5" l="1"/>
  <c r="C95" i="5"/>
  <c r="C121" i="1" l="1"/>
  <c r="E9" i="2"/>
  <c r="F9" i="2"/>
  <c r="G9" i="2"/>
  <c r="H9" i="2"/>
  <c r="I9" i="2"/>
  <c r="J9" i="2"/>
  <c r="B6" i="2"/>
  <c r="B9" i="2" s="1"/>
  <c r="C6" i="2"/>
  <c r="D6" i="2"/>
  <c r="B7" i="2"/>
  <c r="C7" i="2"/>
  <c r="D7" i="2"/>
  <c r="D5" i="2"/>
  <c r="D9" i="2" s="1"/>
  <c r="C23" i="2" s="1"/>
  <c r="C5" i="2"/>
  <c r="C9" i="2" s="1"/>
  <c r="B23" i="2" s="1"/>
  <c r="B5" i="2"/>
  <c r="B121" i="1"/>
  <c r="C107" i="1"/>
  <c r="D107" i="1"/>
  <c r="E107" i="1"/>
  <c r="F107" i="1"/>
  <c r="G107" i="1"/>
  <c r="H107" i="1"/>
  <c r="I107" i="1"/>
  <c r="J107" i="1"/>
  <c r="B107" i="1"/>
  <c r="E97" i="1"/>
  <c r="F97" i="1"/>
  <c r="G97" i="1"/>
  <c r="H97" i="1"/>
  <c r="I97" i="1"/>
  <c r="J97" i="1"/>
  <c r="B92" i="1"/>
  <c r="C92" i="1"/>
  <c r="D92" i="1"/>
  <c r="B93" i="1"/>
  <c r="C93" i="1"/>
  <c r="D93" i="1"/>
  <c r="B94" i="1"/>
  <c r="C94" i="1"/>
  <c r="D94" i="1"/>
  <c r="B95" i="1"/>
  <c r="C95" i="1"/>
  <c r="D95" i="1"/>
  <c r="D91" i="1"/>
  <c r="C91" i="1"/>
  <c r="B91" i="1"/>
  <c r="E86" i="1"/>
  <c r="F86" i="1"/>
  <c r="G86" i="1"/>
  <c r="H86" i="1"/>
  <c r="I86" i="1"/>
  <c r="J86" i="1"/>
  <c r="K86" i="1"/>
  <c r="L86" i="1"/>
  <c r="M86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C30" i="1"/>
  <c r="D30" i="1"/>
  <c r="B30" i="1"/>
  <c r="E25" i="1"/>
  <c r="F25" i="1"/>
  <c r="G25" i="1"/>
  <c r="H25" i="1"/>
  <c r="I25" i="1"/>
  <c r="J25" i="1"/>
  <c r="K25" i="1"/>
  <c r="L25" i="1"/>
  <c r="M25" i="1"/>
  <c r="D23" i="1"/>
  <c r="C23" i="1"/>
  <c r="B23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5" i="1"/>
  <c r="B97" i="1" l="1"/>
  <c r="C97" i="1"/>
  <c r="D97" i="1"/>
  <c r="B86" i="1"/>
  <c r="D86" i="1"/>
  <c r="C86" i="1"/>
  <c r="C25" i="1"/>
  <c r="B25" i="1"/>
  <c r="D25" i="1"/>
</calcChain>
</file>

<file path=xl/sharedStrings.xml><?xml version="1.0" encoding="utf-8"?>
<sst xmlns="http://schemas.openxmlformats.org/spreadsheetml/2006/main" count="410" uniqueCount="160">
  <si>
    <t>ANKEY DANIŞMANLIK</t>
  </si>
  <si>
    <t>Binek Alış</t>
  </si>
  <si>
    <t>Satış Toplam</t>
  </si>
  <si>
    <t>Binek Satış</t>
  </si>
  <si>
    <t>Toplam Transfer</t>
  </si>
  <si>
    <t>Toplam Satış</t>
  </si>
  <si>
    <t>AVRUPA BİRLİĞİ TÜRKİYE DELEGASYONU-EU</t>
  </si>
  <si>
    <t>Yalın Vip</t>
  </si>
  <si>
    <t>Es Metehan</t>
  </si>
  <si>
    <t>Toplam Alış</t>
  </si>
  <si>
    <t xml:space="preserve">AYA SONDAJ </t>
  </si>
  <si>
    <t>BYENERJİ</t>
  </si>
  <si>
    <t>CHARLES DE GAULLE FRANSIZ LİSESİ</t>
  </si>
  <si>
    <t>ECHO</t>
  </si>
  <si>
    <t>FRANSA BÜYÜKELÇİLİĞİ</t>
  </si>
  <si>
    <t>GÜLERMAK</t>
  </si>
  <si>
    <t xml:space="preserve">KNAUF İNŞAAT </t>
  </si>
  <si>
    <t>MEKA GLOBAL</t>
  </si>
  <si>
    <t>MEKA İTHALAT</t>
  </si>
  <si>
    <t>HAMMER ENDÜSTRİ</t>
  </si>
  <si>
    <t>İMCA ELEKTRONİK</t>
  </si>
  <si>
    <t>SEĞMEN KARDEŞLER</t>
  </si>
  <si>
    <t>SEPİL HOLDİNG ANONİM ŞİRKETİ</t>
  </si>
  <si>
    <t>SEVEN İŞLEME</t>
  </si>
  <si>
    <t>TÜRKİYE TEKNOLOJİ GELİŞTİRME VAKFI</t>
  </si>
  <si>
    <t>VEYKA İNŞAAT MİMARLIK</t>
  </si>
  <si>
    <t>FİRMALAR</t>
  </si>
  <si>
    <t>TOPLAM</t>
  </si>
  <si>
    <t>Şahsi Kontrol</t>
  </si>
  <si>
    <t>TIZIANA FINELLI</t>
  </si>
  <si>
    <t>ŞAHSİLER</t>
  </si>
  <si>
    <t>Vito Alış</t>
  </si>
  <si>
    <t>Vito Satış</t>
  </si>
  <si>
    <t>İHSAN DOĞRAMACI VAKFI 
ANKARA OKULLARI İKTİSADİ İŞLETMESİ</t>
  </si>
  <si>
    <t>İMER - LTD</t>
  </si>
  <si>
    <t>Sprinter Alış</t>
  </si>
  <si>
    <t>Sprinter Satış</t>
  </si>
  <si>
    <t>Otobüs Alış</t>
  </si>
  <si>
    <t>Otobüs Satış</t>
  </si>
  <si>
    <t>GENEL TOPLAM</t>
  </si>
  <si>
    <t>KNAUF İNŞAAT</t>
  </si>
  <si>
    <t>2026 OCAK</t>
  </si>
  <si>
    <t>Pehlivanoğlu</t>
  </si>
  <si>
    <t>ODTÜ GELİŞTİRME VAKFI</t>
  </si>
  <si>
    <t>Adet</t>
  </si>
  <si>
    <t>Alış Toplam</t>
  </si>
  <si>
    <t>AKULA TURİZM</t>
  </si>
  <si>
    <t>YALIN VİP</t>
  </si>
  <si>
    <t>ES METEHAN</t>
  </si>
  <si>
    <t>YAZICI AVUKATLIK</t>
  </si>
  <si>
    <t>EMKEL</t>
  </si>
  <si>
    <t>PAXDRİVE</t>
  </si>
  <si>
    <t>FZ SPORTS</t>
  </si>
  <si>
    <t>AHMET BORA ASLAN Fransa</t>
  </si>
  <si>
    <t>ABDEZIZ CHERRADI EU</t>
  </si>
  <si>
    <t>Alper Kahraman Gülermak</t>
  </si>
  <si>
    <t>ANNA PAPAVLACHOPOULOU EU</t>
  </si>
  <si>
    <t>ARAS GÜVEN EU</t>
  </si>
  <si>
    <t>BURÇİN CROMPTON EU</t>
  </si>
  <si>
    <t>CARLOS LOPEZ SANTAMARIA Bilkent</t>
  </si>
  <si>
    <t>CAROLLE JOSETTE FRANCINE ANDRE DASSE Fransa</t>
  </si>
  <si>
    <t>CECILE AGNES ANNE LE RESTE Fransa</t>
  </si>
  <si>
    <t>CECILE VERONIQUE CANDAT EU</t>
  </si>
  <si>
    <t>CEMİL CENK ESKİN Knauf</t>
  </si>
  <si>
    <t>CİHAN KAFADAR EU</t>
  </si>
  <si>
    <t>DENIZ YENAL EU</t>
  </si>
  <si>
    <t>DERYA GÖKSEL Knauf</t>
  </si>
  <si>
    <t>DİDEM BULUTLAR ULUSOY EU</t>
  </si>
  <si>
    <t>DOMINIK OLEWINSKI EU</t>
  </si>
  <si>
    <t>DÜRDANE MAMMADOVA Petoil</t>
  </si>
  <si>
    <t>ECE MAPELLI EU</t>
  </si>
  <si>
    <t>ELA YAZICI İNAN EU</t>
  </si>
  <si>
    <t>FABIEN FLORI Fransa</t>
  </si>
  <si>
    <t>FATMA ÖZ SARAY Fransa</t>
  </si>
  <si>
    <t>FRANCESCA GUGELMO EU</t>
  </si>
  <si>
    <t>GIANFRANCO MELIS Fransa</t>
  </si>
  <si>
    <t>GÖZDE ERYILMAZ Fransa</t>
  </si>
  <si>
    <t>GÜRSEL FIRAT GEDİKLİ TTGV</t>
  </si>
  <si>
    <t>HAKAN KESKİN TTOPCO</t>
  </si>
  <si>
    <t>HARUN MUHTAROĞLU Knauf</t>
  </si>
  <si>
    <t>HATİCE ARAS Charles Lisesi</t>
  </si>
  <si>
    <t>HERVE GILLES GARNIER Fransa</t>
  </si>
  <si>
    <t>JOSE ANTONIO NAVARRO ALONSO EU</t>
  </si>
  <si>
    <t>JOSE FRANCISCO MARTINEZ RUBIO EU</t>
  </si>
  <si>
    <t>KONSTANTİNA SLAVCHEVA KOSTOVA EU</t>
  </si>
  <si>
    <t>LAURENT BERNARD JEAN PIERRE BATAILLE EU</t>
  </si>
  <si>
    <t>MARIA DEL CARMEN AZNAR PASTOR Charles Lisesi</t>
  </si>
  <si>
    <t>MARIA FRANCESCA MAZZUCCO EU</t>
  </si>
  <si>
    <t>MARIA LUISA WYGANOWSKI EU</t>
  </si>
  <si>
    <t>MARIA TERESA SPADA EU</t>
  </si>
  <si>
    <t>MARIAM BENICE Ankey</t>
  </si>
  <si>
    <t>MEHMET REŞAT BEŞER Gülermak</t>
  </si>
  <si>
    <t>MELEK SAYACI Fransa</t>
  </si>
  <si>
    <t>MURIELLE CORMORAND Fransa</t>
  </si>
  <si>
    <t>MUSTAFA BORA GENCER TTOPCO</t>
  </si>
  <si>
    <t>NADİR EMEKLİ EU</t>
  </si>
  <si>
    <t>NERGİS UYAN Özyeğin Üniversitesi</t>
  </si>
  <si>
    <t>NERMİN KAHRAMAN EU</t>
  </si>
  <si>
    <t xml:space="preserve">ORHAN FRANCOIS CHIALI Fransa </t>
  </si>
  <si>
    <t>ÖZLEM GÜL Fransa</t>
  </si>
  <si>
    <t>PATRICE PUERTOLAS Fransa</t>
  </si>
  <si>
    <t xml:space="preserve">PATRICK HERVEOUT Fransa </t>
  </si>
  <si>
    <t>SARA LIVIERO Bilkent</t>
  </si>
  <si>
    <t>STEPHANIE BRIGETTE M BRIGETTE MARIE EU</t>
  </si>
  <si>
    <t xml:space="preserve">TÜRKAN GEDİK BAYAT Veyka </t>
  </si>
  <si>
    <t>VALENTIN JOSEPH ALLARY LACROIX Fransa</t>
  </si>
  <si>
    <t>BAŞAK NOTZ TTOPCO</t>
  </si>
  <si>
    <t>ESTHER BOUMA EU</t>
  </si>
  <si>
    <t xml:space="preserve">GÖKTUG KARA EU </t>
  </si>
  <si>
    <t xml:space="preserve">BENGİ TEKİN ARSAN </t>
  </si>
  <si>
    <t>MİRAY AKDAĞ EU</t>
  </si>
  <si>
    <t>GOOD EVENTS SRL Sırp Grubu</t>
  </si>
  <si>
    <t>AYNUR GÜLERYÜZ Gülermak</t>
  </si>
  <si>
    <t>GOOD EVENTS SRL Sırp grubu</t>
  </si>
  <si>
    <t>BERNA ZORAL Gülermak</t>
  </si>
  <si>
    <t>GÖKHAN TARIYAN EU</t>
  </si>
  <si>
    <t>2026 ŞUBAT</t>
  </si>
  <si>
    <t>Akula Sürücü</t>
  </si>
  <si>
    <t>Epa Turizm</t>
  </si>
  <si>
    <t>AGARA MADENCİLİK</t>
  </si>
  <si>
    <t xml:space="preserve">ALTIN ÇEKİÇ VİNÇ İŞ MAKİNELERİ </t>
  </si>
  <si>
    <t>ANKEY DANISMANLIK</t>
  </si>
  <si>
    <t>ANTAN MASRAF HAVUZU</t>
  </si>
  <si>
    <t>AYA SONDAJ</t>
  </si>
  <si>
    <t xml:space="preserve">BYENERJİ ELEKTRİK </t>
  </si>
  <si>
    <t>EIGEN MÜHENDİSLİK</t>
  </si>
  <si>
    <t>FRANSA BÜYÜKELÇİLİĞİ EKONOMİ SERVİSİ</t>
  </si>
  <si>
    <t xml:space="preserve">GÜLERMAK </t>
  </si>
  <si>
    <t xml:space="preserve">GÜLERMAK ÇELİK </t>
  </si>
  <si>
    <t>GÜLERMAK İNOVASYON</t>
  </si>
  <si>
    <t>GÜLERMAK-YSE. ADİ ORTAKLIĞI</t>
  </si>
  <si>
    <t xml:space="preserve">MEKA GLOBAL </t>
  </si>
  <si>
    <t xml:space="preserve">SEVEN İŞLEME </t>
  </si>
  <si>
    <t>VEYKA İNŞAAT</t>
  </si>
  <si>
    <t>YAZICI AVUKATLIK ORTAKLIĞI-ANKARA</t>
  </si>
  <si>
    <t>ABDEZIZ CHERRADI Eu</t>
  </si>
  <si>
    <t>ALAİN JEAN D. JOARİS EU</t>
  </si>
  <si>
    <t>ALESSANDRO LOMBARDO ECHO</t>
  </si>
  <si>
    <t>AYSUN TÜRKER Knauf</t>
  </si>
  <si>
    <t>BURAK LEVENT DORUK Gülermak</t>
  </si>
  <si>
    <t>CAROLE ANN THOMAS Bilkent</t>
  </si>
  <si>
    <t>CONSTANTINOS PREVELAKIS Fransa</t>
  </si>
  <si>
    <t>DAVID HENRI DE LAET EU</t>
  </si>
  <si>
    <t>EMINE GÜLIZ ÖZMEN EU</t>
  </si>
  <si>
    <t>FIKRET MEMISOGLU Knauf</t>
  </si>
  <si>
    <t>FRANCOIS COUDRAY Charles Lisesi</t>
  </si>
  <si>
    <t>FREDERIC BERTRAND EU</t>
  </si>
  <si>
    <t>GÖZDE ERYILMAZ</t>
  </si>
  <si>
    <t>HALE KARAY</t>
  </si>
  <si>
    <t>HELENE MARIE MADELEINE JOUSSELIN Charles Lisesi</t>
  </si>
  <si>
    <t>IGOR BLAGOJEVIC EU</t>
  </si>
  <si>
    <t>ILKE MUCUK ECHO</t>
  </si>
  <si>
    <t>JENNIFER LYN SCHROEDER Bilkent</t>
  </si>
  <si>
    <t>KEMAL BAYRAKTAROGLU Aya Sondaj</t>
  </si>
  <si>
    <t>MÜGE ALBUT BY Enerji</t>
  </si>
  <si>
    <t>NICOLAS MARIE FARAUS Echo</t>
  </si>
  <si>
    <t>SAİT CEM ALTINOVA</t>
  </si>
  <si>
    <t>Türkkan Turizm</t>
  </si>
  <si>
    <t>İHSAN DOĞRAMACI VAKFI ANKARA OKULLARI İKTİSADİ İŞLETMESİ</t>
  </si>
  <si>
    <t>Whisky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</si>
</sst>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₺&quot;* #,##0.00_-;\-&quot;₺&quot;* #,##0.00_-;_-&quot;₺&quot;* &quot;-&quot;??_-;_-@_-"/>
    <numFmt numFmtId="164" formatCode="_-[$₺-41F]* #,##0.00_-;\-[$₺-41F]* #,##0.00_-;_-[$₺-41F]* &quot;-&quot;??_-;_-@_-"/>
    <numFmt numFmtId="165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0C6C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4">
    <xf numFmtId="0" fontId="0" fillId="0" borderId="0" xfId="0"/>
    <xf numFmtId="0" fontId="0" fillId="0" borderId="0" xfId="0" applyAlignment="1">
      <alignment horizontal="center" vertical="center"/>
    </xf>
    <xf numFmtId="44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2" xfId="0" applyFont="1" applyBorder="1"/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44" fontId="2" fillId="0" borderId="12" xfId="1" applyFont="1" applyBorder="1" applyAlignment="1">
      <alignment horizontal="center" vertical="center"/>
    </xf>
    <xf numFmtId="44" fontId="2" fillId="0" borderId="16" xfId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21" xfId="0" applyFont="1" applyBorder="1"/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4" fontId="4" fillId="0" borderId="17" xfId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22" xfId="0" applyFont="1" applyBorder="1"/>
    <xf numFmtId="44" fontId="2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3" fillId="0" borderId="3" xfId="0" applyFont="1" applyBorder="1"/>
    <xf numFmtId="0" fontId="0" fillId="2" borderId="23" xfId="0" applyFill="1" applyBorder="1" applyAlignment="1">
      <alignment vertical="top"/>
    </xf>
    <xf numFmtId="44" fontId="4" fillId="0" borderId="4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0" fillId="2" borderId="24" xfId="0" applyFill="1" applyBorder="1" applyAlignment="1">
      <alignment vertical="top"/>
    </xf>
    <xf numFmtId="44" fontId="2" fillId="0" borderId="11" xfId="1" applyFont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0" fontId="0" fillId="2" borderId="30" xfId="0" applyFill="1" applyBorder="1" applyAlignment="1">
      <alignment vertical="top"/>
    </xf>
    <xf numFmtId="0" fontId="0" fillId="2" borderId="31" xfId="0" applyFill="1" applyBorder="1" applyAlignment="1">
      <alignment vertical="top"/>
    </xf>
    <xf numFmtId="0" fontId="2" fillId="0" borderId="0" xfId="1" applyNumberFormat="1" applyFont="1" applyBorder="1" applyAlignment="1">
      <alignment horizontal="center" vertical="center"/>
    </xf>
    <xf numFmtId="0" fontId="3" fillId="0" borderId="32" xfId="0" applyFont="1" applyBorder="1"/>
    <xf numFmtId="44" fontId="0" fillId="0" borderId="17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4" fontId="2" fillId="0" borderId="33" xfId="1" applyFont="1" applyBorder="1" applyAlignment="1">
      <alignment horizontal="center" vertical="center"/>
    </xf>
    <xf numFmtId="44" fontId="2" fillId="0" borderId="34" xfId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44" fontId="0" fillId="0" borderId="4" xfId="1" applyFont="1" applyBorder="1" applyAlignment="1">
      <alignment horizontal="center" vertical="center"/>
    </xf>
    <xf numFmtId="0" fontId="0" fillId="0" borderId="35" xfId="0" applyBorder="1"/>
    <xf numFmtId="0" fontId="0" fillId="2" borderId="36" xfId="0" applyFill="1" applyBorder="1" applyAlignment="1">
      <alignment vertical="top"/>
    </xf>
    <xf numFmtId="44" fontId="0" fillId="0" borderId="16" xfId="1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44" fontId="2" fillId="3" borderId="12" xfId="1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44" fontId="2" fillId="3" borderId="14" xfId="1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44" fontId="2" fillId="3" borderId="16" xfId="1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164" fontId="2" fillId="4" borderId="18" xfId="1" applyNumberFormat="1" applyFont="1" applyFill="1" applyBorder="1" applyAlignment="1">
      <alignment horizontal="center" vertical="center"/>
    </xf>
    <xf numFmtId="0" fontId="0" fillId="4" borderId="11" xfId="1" applyNumberFormat="1" applyFont="1" applyFill="1" applyBorder="1" applyAlignment="1">
      <alignment horizontal="center" vertical="center"/>
    </xf>
    <xf numFmtId="164" fontId="2" fillId="4" borderId="19" xfId="1" applyNumberFormat="1" applyFont="1" applyFill="1" applyBorder="1" applyAlignment="1">
      <alignment horizontal="center" vertical="center"/>
    </xf>
    <xf numFmtId="164" fontId="2" fillId="4" borderId="12" xfId="1" applyNumberFormat="1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14" xfId="1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64" fontId="2" fillId="4" borderId="20" xfId="1" applyNumberFormat="1" applyFont="1" applyFill="1" applyBorder="1" applyAlignment="1">
      <alignment horizontal="center" vertical="center"/>
    </xf>
    <xf numFmtId="164" fontId="2" fillId="4" borderId="16" xfId="1" applyNumberFormat="1" applyFont="1" applyFill="1" applyBorder="1" applyAlignment="1">
      <alignment horizontal="center" vertical="center"/>
    </xf>
    <xf numFmtId="164" fontId="2" fillId="5" borderId="18" xfId="1" applyNumberFormat="1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164" fontId="2" fillId="5" borderId="19" xfId="1" applyNumberFormat="1" applyFont="1" applyFill="1" applyBorder="1" applyAlignment="1">
      <alignment horizontal="center" vertical="center"/>
    </xf>
    <xf numFmtId="0" fontId="0" fillId="5" borderId="13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0" fillId="5" borderId="15" xfId="1" applyNumberFormat="1" applyFont="1" applyFill="1" applyBorder="1" applyAlignment="1">
      <alignment horizontal="center" vertical="center"/>
    </xf>
    <xf numFmtId="164" fontId="2" fillId="5" borderId="20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2" fillId="3" borderId="1" xfId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4" fontId="2" fillId="3" borderId="17" xfId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164" fontId="2" fillId="4" borderId="17" xfId="1" applyNumberFormat="1" applyFont="1" applyFill="1" applyBorder="1" applyAlignment="1">
      <alignment horizontal="center" vertical="center"/>
    </xf>
    <xf numFmtId="164" fontId="2" fillId="5" borderId="17" xfId="1" applyNumberFormat="1" applyFont="1" applyFill="1" applyBorder="1" applyAlignment="1">
      <alignment horizontal="center" vertical="center"/>
    </xf>
    <xf numFmtId="164" fontId="2" fillId="5" borderId="4" xfId="1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44" fontId="2" fillId="3" borderId="18" xfId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164" fontId="2" fillId="5" borderId="10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1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4" borderId="19" xfId="1" applyNumberFormat="1" applyFont="1" applyFill="1" applyBorder="1" applyAlignment="1">
      <alignment horizontal="center" vertical="center"/>
    </xf>
    <xf numFmtId="164" fontId="2" fillId="5" borderId="12" xfId="1" applyNumberFormat="1" applyFont="1" applyFill="1" applyBorder="1" applyAlignment="1">
      <alignment horizontal="center" vertical="center"/>
    </xf>
    <xf numFmtId="164" fontId="2" fillId="5" borderId="14" xfId="1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164" fontId="2" fillId="5" borderId="16" xfId="1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44" fontId="2" fillId="6" borderId="18" xfId="1" applyFont="1" applyFill="1" applyBorder="1" applyAlignment="1">
      <alignment horizontal="center" vertical="center"/>
    </xf>
    <xf numFmtId="164" fontId="2" fillId="6" borderId="18" xfId="0" applyNumberFormat="1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44" fontId="2" fillId="6" borderId="19" xfId="1" applyFont="1" applyFill="1" applyBorder="1" applyAlignment="1">
      <alignment horizontal="center" vertical="center"/>
    </xf>
    <xf numFmtId="44" fontId="2" fillId="6" borderId="1" xfId="1" applyFont="1" applyFill="1" applyBorder="1" applyAlignment="1">
      <alignment horizontal="center" vertical="center"/>
    </xf>
    <xf numFmtId="44" fontId="2" fillId="6" borderId="20" xfId="1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164" fontId="2" fillId="6" borderId="14" xfId="0" applyNumberFormat="1" applyFont="1" applyFill="1" applyBorder="1" applyAlignment="1">
      <alignment horizontal="center" vertical="center"/>
    </xf>
    <xf numFmtId="164" fontId="2" fillId="6" borderId="16" xfId="1" applyNumberFormat="1" applyFont="1" applyFill="1" applyBorder="1" applyAlignment="1">
      <alignment horizontal="center" vertical="center"/>
    </xf>
    <xf numFmtId="164" fontId="2" fillId="6" borderId="12" xfId="0" applyNumberFormat="1" applyFont="1" applyFill="1" applyBorder="1" applyAlignment="1">
      <alignment horizontal="center" vertical="center"/>
    </xf>
    <xf numFmtId="0" fontId="2" fillId="5" borderId="1" xfId="1" applyNumberFormat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44" fontId="2" fillId="3" borderId="39" xfId="1" applyFont="1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164" fontId="2" fillId="4" borderId="39" xfId="1" applyNumberFormat="1" applyFont="1" applyFill="1" applyBorder="1" applyAlignment="1">
      <alignment horizontal="center" vertical="center"/>
    </xf>
    <xf numFmtId="0" fontId="0" fillId="5" borderId="39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0" fontId="2" fillId="5" borderId="17" xfId="1" applyNumberFormat="1" applyFon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2" borderId="44" xfId="0" applyFill="1" applyBorder="1" applyAlignment="1">
      <alignment vertical="top"/>
    </xf>
    <xf numFmtId="0" fontId="0" fillId="2" borderId="7" xfId="0" applyFill="1" applyBorder="1" applyAlignment="1">
      <alignment vertical="top" wrapText="1"/>
    </xf>
    <xf numFmtId="0" fontId="0" fillId="2" borderId="45" xfId="0" applyFill="1" applyBorder="1" applyAlignment="1">
      <alignment vertical="top"/>
    </xf>
    <xf numFmtId="0" fontId="0" fillId="0" borderId="0" xfId="0" applyAlignment="1">
      <alignment vertical="top"/>
    </xf>
    <xf numFmtId="0" fontId="0" fillId="4" borderId="10" xfId="0" applyFill="1" applyBorder="1" applyAlignment="1">
      <alignment horizontal="center" vertical="center"/>
    </xf>
    <xf numFmtId="0" fontId="2" fillId="4" borderId="19" xfId="1" applyNumberFormat="1" applyFont="1" applyFill="1" applyBorder="1" applyAlignment="1">
      <alignment horizontal="center" vertical="center"/>
    </xf>
    <xf numFmtId="0" fontId="2" fillId="4" borderId="20" xfId="1" applyNumberFormat="1" applyFont="1" applyFill="1" applyBorder="1" applyAlignment="1">
      <alignment horizontal="center" vertical="center"/>
    </xf>
    <xf numFmtId="44" fontId="0" fillId="4" borderId="20" xfId="1" applyFont="1" applyFill="1" applyBorder="1" applyAlignment="1">
      <alignment horizontal="center" vertical="center"/>
    </xf>
    <xf numFmtId="44" fontId="0" fillId="4" borderId="16" xfId="1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164" fontId="2" fillId="7" borderId="18" xfId="1" applyNumberFormat="1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44" fontId="2" fillId="7" borderId="19" xfId="1" applyFont="1" applyFill="1" applyBorder="1" applyAlignment="1">
      <alignment horizontal="center" vertical="center"/>
    </xf>
    <xf numFmtId="44" fontId="2" fillId="4" borderId="19" xfId="1" applyFont="1" applyFill="1" applyBorder="1" applyAlignment="1">
      <alignment horizontal="center" vertical="center"/>
    </xf>
    <xf numFmtId="44" fontId="2" fillId="4" borderId="12" xfId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4" fontId="2" fillId="7" borderId="1" xfId="1" applyFont="1" applyFill="1" applyBorder="1" applyAlignment="1">
      <alignment horizontal="center" vertical="center"/>
    </xf>
    <xf numFmtId="44" fontId="2" fillId="4" borderId="1" xfId="1" applyFont="1" applyFill="1" applyBorder="1" applyAlignment="1">
      <alignment horizontal="center" vertical="center"/>
    </xf>
    <xf numFmtId="44" fontId="2" fillId="4" borderId="14" xfId="1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44" fontId="2" fillId="7" borderId="20" xfId="1" applyFont="1" applyFill="1" applyBorder="1" applyAlignment="1">
      <alignment horizontal="center" vertical="center"/>
    </xf>
    <xf numFmtId="44" fontId="2" fillId="4" borderId="20" xfId="1" applyFont="1" applyFill="1" applyBorder="1" applyAlignment="1">
      <alignment horizontal="center" vertical="center"/>
    </xf>
    <xf numFmtId="44" fontId="2" fillId="4" borderId="16" xfId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164" fontId="2" fillId="6" borderId="39" xfId="0" applyNumberFormat="1" applyFont="1" applyFill="1" applyBorder="1" applyAlignment="1">
      <alignment horizontal="center" vertical="center"/>
    </xf>
    <xf numFmtId="44" fontId="2" fillId="6" borderId="39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44" fontId="4" fillId="6" borderId="17" xfId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44" fontId="4" fillId="3" borderId="17" xfId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44" fontId="4" fillId="4" borderId="17" xfId="1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44" fontId="4" fillId="5" borderId="17" xfId="1" applyFont="1" applyFill="1" applyBorder="1" applyAlignment="1">
      <alignment horizontal="center" vertical="center"/>
    </xf>
    <xf numFmtId="44" fontId="4" fillId="5" borderId="4" xfId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44" fontId="2" fillId="6" borderId="11" xfId="1" applyFont="1" applyFill="1" applyBorder="1" applyAlignment="1">
      <alignment horizontal="center" vertical="center"/>
    </xf>
    <xf numFmtId="0" fontId="2" fillId="6" borderId="11" xfId="1" applyNumberFormat="1" applyFont="1" applyFill="1" applyBorder="1" applyAlignment="1">
      <alignment horizontal="center" vertical="center"/>
    </xf>
    <xf numFmtId="44" fontId="2" fillId="6" borderId="12" xfId="1" applyFont="1" applyFill="1" applyBorder="1" applyAlignment="1">
      <alignment horizontal="center" vertical="center"/>
    </xf>
    <xf numFmtId="0" fontId="2" fillId="6" borderId="13" xfId="1" applyNumberFormat="1" applyFont="1" applyFill="1" applyBorder="1" applyAlignment="1">
      <alignment horizontal="center" vertical="center"/>
    </xf>
    <xf numFmtId="44" fontId="2" fillId="6" borderId="14" xfId="1" applyFont="1" applyFill="1" applyBorder="1" applyAlignment="1">
      <alignment horizontal="center" vertical="center"/>
    </xf>
    <xf numFmtId="0" fontId="2" fillId="6" borderId="15" xfId="1" applyNumberFormat="1" applyFont="1" applyFill="1" applyBorder="1" applyAlignment="1">
      <alignment horizontal="center" vertical="center"/>
    </xf>
    <xf numFmtId="44" fontId="2" fillId="6" borderId="16" xfId="1" applyFont="1" applyFill="1" applyBorder="1" applyAlignment="1">
      <alignment horizontal="center" vertical="center"/>
    </xf>
    <xf numFmtId="0" fontId="0" fillId="4" borderId="20" xfId="1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44" fontId="0" fillId="0" borderId="0" xfId="1" applyFont="1" applyFill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44" fontId="2" fillId="8" borderId="1" xfId="0" applyNumberFormat="1" applyFont="1" applyFill="1" applyBorder="1" applyAlignment="1">
      <alignment horizontal="center" vertical="center"/>
    </xf>
    <xf numFmtId="44" fontId="2" fillId="8" borderId="41" xfId="1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44" fontId="2" fillId="8" borderId="19" xfId="0" applyNumberFormat="1" applyFont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44" fontId="2" fillId="8" borderId="20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44" fontId="2" fillId="8" borderId="19" xfId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44" fontId="2" fillId="8" borderId="18" xfId="1" applyFont="1" applyFill="1" applyBorder="1" applyAlignment="1">
      <alignment horizontal="center" vertical="center"/>
    </xf>
    <xf numFmtId="44" fontId="2" fillId="8" borderId="25" xfId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8" borderId="40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44" fontId="4" fillId="0" borderId="17" xfId="1" applyFont="1" applyFill="1" applyBorder="1" applyAlignment="1">
      <alignment horizontal="center" vertical="center"/>
    </xf>
    <xf numFmtId="44" fontId="4" fillId="0" borderId="4" xfId="1" applyFont="1" applyFill="1" applyBorder="1" applyAlignment="1">
      <alignment horizontal="center" vertical="center"/>
    </xf>
    <xf numFmtId="0" fontId="5" fillId="0" borderId="21" xfId="0" applyFont="1" applyBorder="1"/>
    <xf numFmtId="0" fontId="0" fillId="0" borderId="37" xfId="0" applyBorder="1"/>
    <xf numFmtId="44" fontId="2" fillId="0" borderId="15" xfId="0" applyNumberFormat="1" applyFont="1" applyBorder="1" applyAlignment="1">
      <alignment horizontal="center" vertical="center"/>
    </xf>
    <xf numFmtId="44" fontId="0" fillId="8" borderId="17" xfId="1" applyFont="1" applyFill="1" applyBorder="1" applyAlignment="1">
      <alignment horizontal="center" vertical="center"/>
    </xf>
    <xf numFmtId="44" fontId="0" fillId="8" borderId="4" xfId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44" fontId="2" fillId="4" borderId="46" xfId="1" applyFont="1" applyFill="1" applyBorder="1" applyAlignment="1">
      <alignment horizontal="center" vertical="center"/>
    </xf>
    <xf numFmtId="0" fontId="2" fillId="7" borderId="46" xfId="0" applyFont="1" applyFill="1" applyBorder="1" applyAlignment="1">
      <alignment horizontal="center" vertical="center"/>
    </xf>
    <xf numFmtId="44" fontId="2" fillId="7" borderId="46" xfId="1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44" fontId="2" fillId="8" borderId="33" xfId="1" applyFont="1" applyFill="1" applyBorder="1" applyAlignment="1">
      <alignment horizontal="center" vertical="center"/>
    </xf>
    <xf numFmtId="44" fontId="2" fillId="8" borderId="34" xfId="1" applyFont="1" applyFill="1" applyBorder="1" applyAlignment="1">
      <alignment horizontal="center" vertical="center"/>
    </xf>
    <xf numFmtId="44" fontId="0" fillId="8" borderId="19" xfId="1" applyFont="1" applyFill="1" applyBorder="1" applyAlignment="1">
      <alignment horizontal="center" vertical="center"/>
    </xf>
    <xf numFmtId="44" fontId="0" fillId="8" borderId="12" xfId="1" applyFont="1" applyFill="1" applyBorder="1" applyAlignment="1">
      <alignment horizontal="center" vertical="center"/>
    </xf>
    <xf numFmtId="44" fontId="0" fillId="8" borderId="20" xfId="1" applyFont="1" applyFill="1" applyBorder="1" applyAlignment="1">
      <alignment horizontal="center" vertical="center"/>
    </xf>
    <xf numFmtId="44" fontId="0" fillId="8" borderId="16" xfId="1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3" fillId="0" borderId="9" xfId="0" applyFont="1" applyBorder="1"/>
    <xf numFmtId="0" fontId="0" fillId="2" borderId="29" xfId="0" applyFill="1" applyBorder="1" applyAlignment="1">
      <alignment vertical="top"/>
    </xf>
    <xf numFmtId="0" fontId="2" fillId="6" borderId="15" xfId="0" applyFont="1" applyFill="1" applyBorder="1" applyAlignment="1">
      <alignment horizontal="center" vertical="center"/>
    </xf>
    <xf numFmtId="0" fontId="0" fillId="0" borderId="8" xfId="0" applyBorder="1" applyAlignment="1">
      <alignment vertical="top"/>
    </xf>
    <xf numFmtId="44" fontId="2" fillId="9" borderId="11" xfId="1" applyFont="1" applyFill="1" applyBorder="1" applyAlignment="1">
      <alignment horizontal="center" vertical="center"/>
    </xf>
    <xf numFmtId="164" fontId="2" fillId="9" borderId="12" xfId="0" applyNumberFormat="1" applyFont="1" applyFill="1" applyBorder="1" applyAlignment="1">
      <alignment horizontal="center" vertical="center"/>
    </xf>
    <xf numFmtId="44" fontId="2" fillId="9" borderId="15" xfId="0" applyNumberFormat="1" applyFont="1" applyFill="1" applyBorder="1" applyAlignment="1">
      <alignment horizontal="center" vertical="center"/>
    </xf>
    <xf numFmtId="44" fontId="2" fillId="9" borderId="16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4" fontId="0" fillId="0" borderId="0" xfId="1" applyFont="1"/>
    <xf numFmtId="44" fontId="2" fillId="6" borderId="10" xfId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44" fontId="2" fillId="5" borderId="47" xfId="1" applyFont="1" applyFill="1" applyBorder="1" applyAlignment="1">
      <alignment horizontal="center" vertical="center"/>
    </xf>
    <xf numFmtId="44" fontId="2" fillId="5" borderId="18" xfId="1" applyFont="1" applyFill="1" applyBorder="1" applyAlignment="1">
      <alignment horizontal="center" vertical="center"/>
    </xf>
    <xf numFmtId="44" fontId="2" fillId="4" borderId="18" xfId="1" applyFont="1" applyFill="1" applyBorder="1" applyAlignment="1">
      <alignment horizontal="center" vertical="center"/>
    </xf>
    <xf numFmtId="0" fontId="2" fillId="10" borderId="18" xfId="1" applyNumberFormat="1" applyFont="1" applyFill="1" applyBorder="1" applyAlignment="1">
      <alignment horizontal="center" vertical="center"/>
    </xf>
    <xf numFmtId="44" fontId="2" fillId="10" borderId="18" xfId="1" applyFont="1" applyFill="1" applyBorder="1" applyAlignment="1">
      <alignment horizontal="center" vertical="center"/>
    </xf>
    <xf numFmtId="44" fontId="2" fillId="10" borderId="10" xfId="1" applyFont="1" applyFill="1" applyBorder="1" applyAlignment="1">
      <alignment horizontal="center" vertical="center"/>
    </xf>
    <xf numFmtId="0" fontId="0" fillId="2" borderId="24" xfId="0" applyFill="1" applyBorder="1" applyAlignment="1">
      <alignment vertical="top" wrapText="1"/>
    </xf>
    <xf numFmtId="0" fontId="0" fillId="6" borderId="11" xfId="0" applyFill="1" applyBorder="1" applyAlignment="1">
      <alignment horizontal="center" vertical="center" wrapText="1"/>
    </xf>
    <xf numFmtId="44" fontId="0" fillId="6" borderId="19" xfId="0" applyNumberFormat="1" applyFill="1" applyBorder="1" applyAlignment="1">
      <alignment horizontal="center" vertical="center" wrapText="1"/>
    </xf>
    <xf numFmtId="44" fontId="0" fillId="6" borderId="12" xfId="0" applyNumberFormat="1" applyFill="1" applyBorder="1" applyAlignment="1">
      <alignment horizontal="center" vertical="center" wrapText="1"/>
    </xf>
    <xf numFmtId="44" fontId="1" fillId="5" borderId="19" xfId="1" applyFont="1" applyFill="1" applyBorder="1" applyAlignment="1">
      <alignment horizontal="center" vertical="center"/>
    </xf>
    <xf numFmtId="44" fontId="1" fillId="5" borderId="12" xfId="1" applyFont="1" applyFill="1" applyBorder="1" applyAlignment="1">
      <alignment horizontal="center" vertical="center"/>
    </xf>
    <xf numFmtId="44" fontId="1" fillId="3" borderId="19" xfId="1" applyFont="1" applyFill="1" applyBorder="1" applyAlignment="1">
      <alignment horizontal="center" vertical="center"/>
    </xf>
    <xf numFmtId="44" fontId="1" fillId="3" borderId="12" xfId="1" applyFont="1" applyFill="1" applyBorder="1" applyAlignment="1">
      <alignment horizontal="center" vertical="center"/>
    </xf>
    <xf numFmtId="0" fontId="1" fillId="4" borderId="11" xfId="1" applyNumberFormat="1" applyFont="1" applyFill="1" applyBorder="1" applyAlignment="1">
      <alignment horizontal="center" vertical="center"/>
    </xf>
    <xf numFmtId="44" fontId="1" fillId="4" borderId="19" xfId="1" applyFont="1" applyFill="1" applyBorder="1" applyAlignment="1">
      <alignment horizontal="center" vertical="center"/>
    </xf>
    <xf numFmtId="44" fontId="1" fillId="4" borderId="12" xfId="1" applyFont="1" applyFill="1" applyBorder="1" applyAlignment="1">
      <alignment horizontal="center" vertical="center"/>
    </xf>
    <xf numFmtId="0" fontId="1" fillId="10" borderId="11" xfId="1" applyNumberFormat="1" applyFont="1" applyFill="1" applyBorder="1" applyAlignment="1">
      <alignment horizontal="center" vertical="center"/>
    </xf>
    <xf numFmtId="44" fontId="1" fillId="10" borderId="19" xfId="1" applyFont="1" applyFill="1" applyBorder="1"/>
    <xf numFmtId="44" fontId="1" fillId="10" borderId="12" xfId="1" applyFont="1" applyFill="1" applyBorder="1"/>
    <xf numFmtId="0" fontId="0" fillId="6" borderId="13" xfId="0" applyFill="1" applyBorder="1" applyAlignment="1">
      <alignment horizontal="center" vertical="center" wrapText="1"/>
    </xf>
    <xf numFmtId="44" fontId="0" fillId="6" borderId="1" xfId="0" applyNumberFormat="1" applyFill="1" applyBorder="1" applyAlignment="1">
      <alignment horizontal="center" vertical="center" wrapText="1"/>
    </xf>
    <xf numFmtId="44" fontId="0" fillId="6" borderId="14" xfId="0" applyNumberFormat="1" applyFill="1" applyBorder="1" applyAlignment="1">
      <alignment horizontal="center" vertical="center" wrapText="1"/>
    </xf>
    <xf numFmtId="44" fontId="1" fillId="5" borderId="1" xfId="1" applyFont="1" applyFill="1" applyBorder="1" applyAlignment="1">
      <alignment horizontal="center" vertical="center"/>
    </xf>
    <xf numFmtId="44" fontId="1" fillId="5" borderId="14" xfId="1" applyFont="1" applyFill="1" applyBorder="1" applyAlignment="1">
      <alignment horizontal="center" vertical="center"/>
    </xf>
    <xf numFmtId="44" fontId="1" fillId="3" borderId="1" xfId="1" applyFont="1" applyFill="1" applyBorder="1" applyAlignment="1">
      <alignment horizontal="center" vertical="center"/>
    </xf>
    <xf numFmtId="44" fontId="1" fillId="3" borderId="14" xfId="1" applyFont="1" applyFill="1" applyBorder="1" applyAlignment="1">
      <alignment horizontal="center" vertical="center"/>
    </xf>
    <xf numFmtId="44" fontId="1" fillId="4" borderId="1" xfId="1" applyFont="1" applyFill="1" applyBorder="1" applyAlignment="1">
      <alignment horizontal="center" vertical="center"/>
    </xf>
    <xf numFmtId="44" fontId="1" fillId="4" borderId="14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 vertical="center"/>
    </xf>
    <xf numFmtId="44" fontId="1" fillId="10" borderId="1" xfId="1" applyFont="1" applyFill="1" applyBorder="1"/>
    <xf numFmtId="44" fontId="1" fillId="10" borderId="14" xfId="1" applyFont="1" applyFill="1" applyBorder="1"/>
    <xf numFmtId="0" fontId="0" fillId="6" borderId="15" xfId="0" applyFill="1" applyBorder="1" applyAlignment="1">
      <alignment horizontal="center" vertical="center" wrapText="1"/>
    </xf>
    <xf numFmtId="44" fontId="0" fillId="6" borderId="20" xfId="0" applyNumberFormat="1" applyFill="1" applyBorder="1" applyAlignment="1">
      <alignment horizontal="center" vertical="center" wrapText="1"/>
    </xf>
    <xf numFmtId="44" fontId="0" fillId="6" borderId="16" xfId="0" applyNumberForma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/>
    </xf>
    <xf numFmtId="44" fontId="1" fillId="5" borderId="20" xfId="1" applyFont="1" applyFill="1" applyBorder="1" applyAlignment="1">
      <alignment horizontal="center" vertical="center"/>
    </xf>
    <xf numFmtId="44" fontId="1" fillId="5" borderId="16" xfId="1" applyFont="1" applyFill="1" applyBorder="1" applyAlignment="1">
      <alignment horizontal="center" vertical="center"/>
    </xf>
    <xf numFmtId="44" fontId="1" fillId="3" borderId="20" xfId="1" applyFont="1" applyFill="1" applyBorder="1" applyAlignment="1">
      <alignment horizontal="center" vertical="center"/>
    </xf>
    <xf numFmtId="44" fontId="1" fillId="3" borderId="16" xfId="1" applyFont="1" applyFill="1" applyBorder="1" applyAlignment="1">
      <alignment horizontal="center" vertical="center"/>
    </xf>
    <xf numFmtId="44" fontId="1" fillId="4" borderId="20" xfId="1" applyFont="1" applyFill="1" applyBorder="1" applyAlignment="1">
      <alignment horizontal="center" vertical="center"/>
    </xf>
    <xf numFmtId="44" fontId="1" fillId="4" borderId="16" xfId="1" applyFont="1" applyFill="1" applyBorder="1" applyAlignment="1">
      <alignment horizontal="center" vertical="center"/>
    </xf>
    <xf numFmtId="0" fontId="1" fillId="10" borderId="15" xfId="1" applyNumberFormat="1" applyFont="1" applyFill="1" applyBorder="1" applyAlignment="1">
      <alignment horizontal="center" vertical="center"/>
    </xf>
    <xf numFmtId="44" fontId="1" fillId="10" borderId="20" xfId="1" applyFont="1" applyFill="1" applyBorder="1"/>
    <xf numFmtId="44" fontId="1" fillId="10" borderId="16" xfId="1" applyFont="1" applyFill="1" applyBorder="1"/>
    <xf numFmtId="0" fontId="0" fillId="0" borderId="0" xfId="0" applyAlignment="1">
      <alignment vertical="top" wrapText="1"/>
    </xf>
    <xf numFmtId="0" fontId="0" fillId="0" borderId="48" xfId="0" applyBorder="1" applyAlignment="1">
      <alignment horizontal="center" vertical="center" wrapText="1"/>
    </xf>
    <xf numFmtId="44" fontId="0" fillId="0" borderId="49" xfId="0" applyNumberFormat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44" fontId="1" fillId="0" borderId="46" xfId="1" applyFont="1" applyFill="1" applyBorder="1" applyAlignment="1">
      <alignment horizontal="center" vertical="center"/>
    </xf>
    <xf numFmtId="44" fontId="1" fillId="0" borderId="50" xfId="1" applyFont="1" applyFill="1" applyBorder="1" applyAlignment="1">
      <alignment horizontal="center" vertical="center"/>
    </xf>
    <xf numFmtId="0" fontId="1" fillId="0" borderId="48" xfId="1" applyNumberFormat="1" applyFont="1" applyFill="1" applyBorder="1" applyAlignment="1">
      <alignment horizontal="center" vertical="center"/>
    </xf>
    <xf numFmtId="44" fontId="1" fillId="0" borderId="46" xfId="1" applyFont="1" applyFill="1" applyBorder="1"/>
    <xf numFmtId="44" fontId="1" fillId="0" borderId="51" xfId="1" applyFont="1" applyFill="1" applyBorder="1"/>
    <xf numFmtId="0" fontId="2" fillId="11" borderId="21" xfId="0" applyFont="1" applyFill="1" applyBorder="1" applyAlignment="1">
      <alignment horizontal="center" vertical="center" wrapText="1"/>
    </xf>
    <xf numFmtId="44" fontId="2" fillId="6" borderId="17" xfId="1" applyFont="1" applyFill="1" applyBorder="1" applyAlignment="1">
      <alignment horizontal="center" vertical="center"/>
    </xf>
    <xf numFmtId="44" fontId="2" fillId="6" borderId="4" xfId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44" fontId="2" fillId="5" borderId="17" xfId="0" applyNumberFormat="1" applyFont="1" applyFill="1" applyBorder="1" applyAlignment="1">
      <alignment horizontal="center" vertical="center"/>
    </xf>
    <xf numFmtId="44" fontId="2" fillId="5" borderId="4" xfId="0" applyNumberFormat="1" applyFont="1" applyFill="1" applyBorder="1" applyAlignment="1">
      <alignment horizontal="center" vertical="center"/>
    </xf>
    <xf numFmtId="44" fontId="2" fillId="3" borderId="17" xfId="0" applyNumberFormat="1" applyFont="1" applyFill="1" applyBorder="1" applyAlignment="1">
      <alignment horizontal="center" vertical="center"/>
    </xf>
    <xf numFmtId="44" fontId="2" fillId="3" borderId="4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4" fontId="2" fillId="4" borderId="17" xfId="0" applyNumberFormat="1" applyFont="1" applyFill="1" applyBorder="1" applyAlignment="1">
      <alignment horizontal="center" vertical="center"/>
    </xf>
    <xf numFmtId="44" fontId="2" fillId="4" borderId="4" xfId="0" applyNumberFormat="1" applyFont="1" applyFill="1" applyBorder="1" applyAlignment="1">
      <alignment horizontal="center" vertical="center"/>
    </xf>
    <xf numFmtId="0" fontId="2" fillId="10" borderId="3" xfId="1" applyNumberFormat="1" applyFont="1" applyFill="1" applyBorder="1" applyAlignment="1">
      <alignment horizontal="center" vertical="center"/>
    </xf>
    <xf numFmtId="44" fontId="2" fillId="10" borderId="17" xfId="1" applyFont="1" applyFill="1" applyBorder="1"/>
    <xf numFmtId="44" fontId="2" fillId="10" borderId="4" xfId="1" applyFont="1" applyFill="1" applyBorder="1"/>
    <xf numFmtId="164" fontId="2" fillId="3" borderId="18" xfId="1" applyNumberFormat="1" applyFont="1" applyFill="1" applyBorder="1" applyAlignment="1">
      <alignment horizontal="center" vertical="center"/>
    </xf>
    <xf numFmtId="0" fontId="2" fillId="4" borderId="18" xfId="1" applyNumberFormat="1" applyFont="1" applyFill="1" applyBorder="1" applyAlignment="1">
      <alignment horizontal="center" vertical="center"/>
    </xf>
    <xf numFmtId="164" fontId="2" fillId="4" borderId="10" xfId="1" applyNumberFormat="1" applyFont="1" applyFill="1" applyBorder="1" applyAlignment="1">
      <alignment horizontal="center" vertical="center"/>
    </xf>
    <xf numFmtId="44" fontId="1" fillId="6" borderId="19" xfId="1" applyFont="1" applyFill="1" applyBorder="1" applyAlignment="1">
      <alignment horizontal="center" vertical="center"/>
    </xf>
    <xf numFmtId="44" fontId="1" fillId="6" borderId="12" xfId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44" fontId="1" fillId="10" borderId="19" xfId="1" applyFont="1" applyFill="1" applyBorder="1" applyAlignment="1">
      <alignment horizontal="center" vertical="center"/>
    </xf>
    <xf numFmtId="44" fontId="1" fillId="10" borderId="12" xfId="1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44" fontId="1" fillId="6" borderId="1" xfId="1" applyFont="1" applyFill="1" applyBorder="1" applyAlignment="1">
      <alignment horizontal="center" vertical="center"/>
    </xf>
    <xf numFmtId="44" fontId="1" fillId="6" borderId="14" xfId="1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44" fontId="1" fillId="10" borderId="1" xfId="1" applyFont="1" applyFill="1" applyBorder="1" applyAlignment="1">
      <alignment horizontal="center" vertical="center"/>
    </xf>
    <xf numFmtId="44" fontId="1" fillId="10" borderId="14" xfId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44" fontId="1" fillId="6" borderId="20" xfId="1" applyFont="1" applyFill="1" applyBorder="1" applyAlignment="1">
      <alignment horizontal="center" vertical="center"/>
    </xf>
    <xf numFmtId="44" fontId="1" fillId="6" borderId="16" xfId="1" applyFon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0" borderId="37" xfId="0" applyBorder="1" applyAlignment="1">
      <alignment vertical="top"/>
    </xf>
    <xf numFmtId="0" fontId="0" fillId="0" borderId="48" xfId="0" applyBorder="1" applyAlignment="1">
      <alignment horizontal="center" vertical="center"/>
    </xf>
    <xf numFmtId="44" fontId="2" fillId="5" borderId="17" xfId="1" applyFont="1" applyFill="1" applyBorder="1" applyAlignment="1">
      <alignment horizontal="center" vertical="center"/>
    </xf>
    <xf numFmtId="44" fontId="2" fillId="5" borderId="4" xfId="1" applyFont="1" applyFill="1" applyBorder="1" applyAlignment="1">
      <alignment horizontal="center" vertical="center"/>
    </xf>
    <xf numFmtId="44" fontId="2" fillId="3" borderId="4" xfId="1" applyFont="1" applyFill="1" applyBorder="1" applyAlignment="1">
      <alignment horizontal="center" vertical="center"/>
    </xf>
    <xf numFmtId="44" fontId="2" fillId="4" borderId="17" xfId="1" applyFont="1" applyFill="1" applyBorder="1" applyAlignment="1">
      <alignment horizontal="center" vertical="center"/>
    </xf>
    <xf numFmtId="44" fontId="2" fillId="4" borderId="4" xfId="1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44" fontId="2" fillId="12" borderId="17" xfId="1" applyFont="1" applyFill="1" applyBorder="1" applyAlignment="1">
      <alignment horizontal="center" vertical="center"/>
    </xf>
    <xf numFmtId="44" fontId="2" fillId="12" borderId="4" xfId="1" applyFont="1" applyFill="1" applyBorder="1" applyAlignment="1">
      <alignment horizontal="center" vertical="center"/>
    </xf>
    <xf numFmtId="164" fontId="2" fillId="3" borderId="17" xfId="1" applyNumberFormat="1" applyFont="1" applyFill="1" applyBorder="1" applyAlignment="1">
      <alignment horizontal="center" vertical="center"/>
    </xf>
    <xf numFmtId="0" fontId="0" fillId="2" borderId="52" xfId="0" applyFill="1" applyBorder="1" applyAlignment="1">
      <alignment vertical="top"/>
    </xf>
    <xf numFmtId="44" fontId="0" fillId="6" borderId="19" xfId="1" applyFont="1" applyFill="1" applyBorder="1" applyAlignment="1">
      <alignment horizontal="center" vertical="center"/>
    </xf>
    <xf numFmtId="44" fontId="0" fillId="6" borderId="12" xfId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44" fontId="2" fillId="3" borderId="19" xfId="1" applyFont="1" applyFill="1" applyBorder="1" applyAlignment="1">
      <alignment horizontal="center" vertical="center"/>
    </xf>
    <xf numFmtId="44" fontId="0" fillId="6" borderId="20" xfId="1" applyFont="1" applyFill="1" applyBorder="1" applyAlignment="1">
      <alignment horizontal="center" vertical="center"/>
    </xf>
    <xf numFmtId="44" fontId="0" fillId="6" borderId="16" xfId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44" fontId="2" fillId="3" borderId="20" xfId="1" applyFont="1" applyFill="1" applyBorder="1" applyAlignment="1">
      <alignment horizontal="center" vertical="center"/>
    </xf>
    <xf numFmtId="44" fontId="0" fillId="0" borderId="0" xfId="1" applyFont="1" applyFill="1"/>
    <xf numFmtId="0" fontId="2" fillId="6" borderId="3" xfId="0" applyFont="1" applyFill="1" applyBorder="1" applyAlignment="1">
      <alignment horizontal="center" vertical="center" wrapText="1"/>
    </xf>
    <xf numFmtId="44" fontId="2" fillId="6" borderId="17" xfId="1" applyFont="1" applyFill="1" applyBorder="1" applyAlignment="1">
      <alignment horizontal="center" vertical="center" wrapText="1"/>
    </xf>
    <xf numFmtId="44" fontId="2" fillId="6" borderId="4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4" fontId="2" fillId="3" borderId="17" xfId="1" applyFont="1" applyFill="1" applyBorder="1" applyAlignment="1">
      <alignment horizontal="center" vertical="center" wrapText="1"/>
    </xf>
    <xf numFmtId="44" fontId="2" fillId="3" borderId="4" xfId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44" fontId="0" fillId="6" borderId="17" xfId="1" applyFont="1" applyFill="1" applyBorder="1" applyAlignment="1">
      <alignment horizontal="center" vertical="center"/>
    </xf>
    <xf numFmtId="44" fontId="0" fillId="6" borderId="4" xfId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44" fontId="2" fillId="8" borderId="17" xfId="1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44" fontId="2" fillId="7" borderId="17" xfId="1" applyFont="1" applyFill="1" applyBorder="1" applyAlignment="1">
      <alignment horizontal="center" vertical="center"/>
    </xf>
    <xf numFmtId="44" fontId="2" fillId="8" borderId="12" xfId="1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44" fontId="2" fillId="7" borderId="12" xfId="1" applyFont="1" applyFill="1" applyBorder="1" applyAlignment="1">
      <alignment horizontal="center" vertical="center"/>
    </xf>
    <xf numFmtId="0" fontId="2" fillId="4" borderId="11" xfId="1" applyNumberFormat="1" applyFont="1" applyFill="1" applyBorder="1" applyAlignment="1">
      <alignment horizontal="center" vertical="center"/>
    </xf>
    <xf numFmtId="44" fontId="2" fillId="8" borderId="20" xfId="1" applyFont="1" applyFill="1" applyBorder="1" applyAlignment="1">
      <alignment horizontal="center" vertical="center"/>
    </xf>
    <xf numFmtId="44" fontId="2" fillId="8" borderId="16" xfId="1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44" fontId="2" fillId="7" borderId="16" xfId="1" applyFont="1" applyFill="1" applyBorder="1" applyAlignment="1">
      <alignment horizontal="center" vertical="center"/>
    </xf>
    <xf numFmtId="0" fontId="2" fillId="4" borderId="15" xfId="1" applyNumberFormat="1" applyFont="1" applyFill="1" applyBorder="1" applyAlignment="1">
      <alignment horizontal="center" vertical="center"/>
    </xf>
    <xf numFmtId="44" fontId="2" fillId="0" borderId="15" xfId="1" applyFont="1" applyBorder="1" applyAlignment="1">
      <alignment horizontal="center" vertical="center"/>
    </xf>
    <xf numFmtId="0" fontId="0" fillId="2" borderId="53" xfId="0" applyFill="1" applyBorder="1" applyAlignment="1">
      <alignment vertical="top"/>
    </xf>
    <xf numFmtId="165" fontId="3" fillId="0" borderId="0" xfId="0" applyNumberFormat="1" applyFont="1"/>
    <xf numFmtId="165" fontId="6" fillId="0" borderId="0" xfId="0" applyNumberFormat="1" applyFont="1"/>
    <xf numFmtId="0" fontId="2" fillId="7" borderId="32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17" fontId="3" fillId="0" borderId="21" xfId="0" applyNumberFormat="1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2" fillId="7" borderId="21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/>
    </xf>
    <xf numFmtId="165" fontId="6" fillId="0" borderId="42" xfId="0" applyNumberFormat="1" applyFont="1" applyBorder="1" applyAlignment="1">
      <alignment horizontal="center"/>
    </xf>
    <xf numFmtId="165" fontId="6" fillId="0" borderId="43" xfId="0" applyNumberFormat="1" applyFont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0" fontId="2" fillId="8" borderId="21" xfId="0" applyFont="1" applyFill="1" applyBorder="1" applyAlignment="1">
      <alignment horizontal="center" vertical="center"/>
    </xf>
    <xf numFmtId="0" fontId="2" fillId="8" borderId="42" xfId="0" applyFont="1" applyFill="1" applyBorder="1" applyAlignment="1">
      <alignment horizontal="center" vertical="center"/>
    </xf>
    <xf numFmtId="0" fontId="2" fillId="8" borderId="4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1"/>
  <sheetViews>
    <sheetView workbookViewId="0">
      <selection activeCell="A5" sqref="A5"/>
    </sheetView>
  </sheetViews>
  <sheetFormatPr defaultRowHeight="15" x14ac:dyDescent="0.25"/>
  <cols>
    <col min="1" max="1" width="45.5703125" bestFit="1" customWidth="1"/>
    <col min="2" max="4" width="39" style="1" customWidth="1"/>
    <col min="5" max="5" width="12.7109375" style="1" bestFit="1" customWidth="1"/>
    <col min="6" max="6" width="12.7109375" style="1" customWidth="1"/>
    <col min="7" max="7" width="16.42578125" style="2" customWidth="1"/>
    <col min="8" max="8" width="12" style="1" bestFit="1" customWidth="1"/>
    <col min="9" max="9" width="14.28515625" style="1" bestFit="1" customWidth="1"/>
    <col min="10" max="10" width="14" style="3" bestFit="1" customWidth="1"/>
    <col min="11" max="11" width="13.85546875" style="3" customWidth="1"/>
    <col min="12" max="12" width="12.7109375" style="5" bestFit="1" customWidth="1"/>
    <col min="13" max="13" width="12.7109375" style="1" bestFit="1" customWidth="1"/>
    <col min="14" max="14" width="15.42578125" style="3" bestFit="1" customWidth="1"/>
    <col min="15" max="15" width="12.7109375" style="3" bestFit="1" customWidth="1"/>
    <col min="16" max="16" width="15.42578125" style="1" bestFit="1" customWidth="1"/>
    <col min="17" max="17" width="14" style="2" bestFit="1" customWidth="1"/>
    <col min="18" max="18" width="14" style="6" bestFit="1" customWidth="1"/>
  </cols>
  <sheetData>
    <row r="1" spans="1:18" ht="19.5" thickBot="1" x14ac:dyDescent="0.35">
      <c r="A1" s="399" t="s">
        <v>41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1"/>
      <c r="N1" s="374"/>
      <c r="O1" s="374"/>
      <c r="P1" s="374"/>
      <c r="Q1" s="374"/>
      <c r="R1" s="374"/>
    </row>
    <row r="2" spans="1:18" ht="16.5" thickBot="1" x14ac:dyDescent="0.3">
      <c r="A2" s="46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6"/>
      <c r="O2" s="46"/>
      <c r="P2" s="46"/>
      <c r="Q2" s="46"/>
      <c r="R2" s="46"/>
    </row>
    <row r="3" spans="1:18" ht="15.75" thickBot="1" x14ac:dyDescent="0.3">
      <c r="E3" s="395" t="s">
        <v>46</v>
      </c>
      <c r="F3" s="396"/>
      <c r="G3" s="396"/>
      <c r="H3" s="388" t="s">
        <v>48</v>
      </c>
      <c r="I3" s="388"/>
      <c r="J3" s="388"/>
      <c r="K3" s="397" t="s">
        <v>47</v>
      </c>
      <c r="L3" s="397"/>
      <c r="M3" s="398"/>
    </row>
    <row r="4" spans="1:18" ht="16.5" thickBot="1" x14ac:dyDescent="0.3">
      <c r="A4" s="229" t="s">
        <v>26</v>
      </c>
      <c r="B4" s="101" t="s">
        <v>4</v>
      </c>
      <c r="C4" s="102" t="s">
        <v>9</v>
      </c>
      <c r="D4" s="103" t="s">
        <v>5</v>
      </c>
      <c r="E4" s="86" t="s">
        <v>44</v>
      </c>
      <c r="F4" s="86" t="s">
        <v>45</v>
      </c>
      <c r="G4" s="87" t="s">
        <v>2</v>
      </c>
      <c r="H4" s="57" t="s">
        <v>44</v>
      </c>
      <c r="I4" s="58" t="s">
        <v>1</v>
      </c>
      <c r="J4" s="58" t="s">
        <v>3</v>
      </c>
      <c r="K4" s="88" t="s">
        <v>44</v>
      </c>
      <c r="L4" s="69" t="s">
        <v>1</v>
      </c>
      <c r="M4" s="89" t="s">
        <v>3</v>
      </c>
      <c r="O4" s="32"/>
      <c r="P4" s="26"/>
      <c r="Q4" s="6"/>
      <c r="R4"/>
    </row>
    <row r="5" spans="1:18" x14ac:dyDescent="0.25">
      <c r="A5" s="230" t="s">
        <v>0</v>
      </c>
      <c r="B5" s="109">
        <f>SUM(E5,H5,K5)</f>
        <v>3</v>
      </c>
      <c r="C5" s="105">
        <f>SUM(I5,L5)</f>
        <v>2160</v>
      </c>
      <c r="D5" s="113">
        <f>SUM(G5,J5,M5)</f>
        <v>4080</v>
      </c>
      <c r="E5" s="51">
        <v>2</v>
      </c>
      <c r="F5" s="94"/>
      <c r="G5" s="52">
        <v>2640</v>
      </c>
      <c r="H5" s="59">
        <v>0</v>
      </c>
      <c r="I5" s="60">
        <v>0</v>
      </c>
      <c r="J5" s="61">
        <v>0</v>
      </c>
      <c r="K5" s="70">
        <v>1</v>
      </c>
      <c r="L5" s="71">
        <v>2160</v>
      </c>
      <c r="M5" s="96">
        <v>1440</v>
      </c>
      <c r="O5" s="1"/>
      <c r="P5" s="26"/>
      <c r="Q5" s="6"/>
      <c r="R5"/>
    </row>
    <row r="6" spans="1:18" x14ac:dyDescent="0.25">
      <c r="A6" s="37" t="s">
        <v>6</v>
      </c>
      <c r="B6" s="110">
        <f t="shared" ref="B6:B23" si="0">SUM(E6,H6,K6)</f>
        <v>54</v>
      </c>
      <c r="C6" s="106">
        <f t="shared" ref="C6:C23" si="1">SUM(I6,L6)</f>
        <v>47760</v>
      </c>
      <c r="D6" s="111">
        <f t="shared" ref="D6:D23" si="2">SUM(G6,J6,M6)</f>
        <v>37598</v>
      </c>
      <c r="E6" s="53">
        <v>25</v>
      </c>
      <c r="F6" s="90"/>
      <c r="G6" s="54">
        <v>17392</v>
      </c>
      <c r="H6" s="62">
        <v>20</v>
      </c>
      <c r="I6" s="63">
        <v>33000</v>
      </c>
      <c r="J6" s="64">
        <v>14005</v>
      </c>
      <c r="K6" s="72">
        <v>9</v>
      </c>
      <c r="L6" s="73">
        <v>14760</v>
      </c>
      <c r="M6" s="97">
        <v>6201</v>
      </c>
      <c r="O6" s="1"/>
      <c r="P6" s="26"/>
      <c r="Q6" s="6"/>
      <c r="R6"/>
    </row>
    <row r="7" spans="1:18" x14ac:dyDescent="0.25">
      <c r="A7" s="37" t="s">
        <v>10</v>
      </c>
      <c r="B7" s="110">
        <f t="shared" si="0"/>
        <v>10</v>
      </c>
      <c r="C7" s="106">
        <f t="shared" si="1"/>
        <v>9600</v>
      </c>
      <c r="D7" s="111">
        <f t="shared" si="2"/>
        <v>12240</v>
      </c>
      <c r="E7" s="53">
        <v>4</v>
      </c>
      <c r="F7" s="90"/>
      <c r="G7" s="54">
        <v>4800</v>
      </c>
      <c r="H7" s="62">
        <v>3</v>
      </c>
      <c r="I7" s="65">
        <v>4920</v>
      </c>
      <c r="J7" s="64">
        <v>3600</v>
      </c>
      <c r="K7" s="74">
        <v>3</v>
      </c>
      <c r="L7" s="73">
        <v>4680</v>
      </c>
      <c r="M7" s="97">
        <v>3840</v>
      </c>
      <c r="O7" s="27"/>
      <c r="P7" s="28"/>
      <c r="Q7" s="28"/>
      <c r="R7"/>
    </row>
    <row r="8" spans="1:18" x14ac:dyDescent="0.25">
      <c r="A8" s="37" t="s">
        <v>11</v>
      </c>
      <c r="B8" s="110">
        <f t="shared" si="0"/>
        <v>12</v>
      </c>
      <c r="C8" s="106">
        <f t="shared" si="1"/>
        <v>11400</v>
      </c>
      <c r="D8" s="111">
        <f t="shared" si="2"/>
        <v>15120</v>
      </c>
      <c r="E8" s="53">
        <v>6</v>
      </c>
      <c r="F8" s="90"/>
      <c r="G8" s="54">
        <v>7680</v>
      </c>
      <c r="H8" s="62">
        <v>3</v>
      </c>
      <c r="I8" s="65">
        <v>5640</v>
      </c>
      <c r="J8" s="64">
        <v>3600</v>
      </c>
      <c r="K8" s="72">
        <v>3</v>
      </c>
      <c r="L8" s="73">
        <v>5760</v>
      </c>
      <c r="M8" s="97">
        <v>3840</v>
      </c>
      <c r="O8" s="27"/>
      <c r="P8" s="28"/>
      <c r="Q8" s="28"/>
      <c r="R8"/>
    </row>
    <row r="9" spans="1:18" x14ac:dyDescent="0.25">
      <c r="A9" s="37" t="s">
        <v>12</v>
      </c>
      <c r="B9" s="110">
        <f t="shared" si="0"/>
        <v>28</v>
      </c>
      <c r="C9" s="106">
        <f t="shared" si="1"/>
        <v>27000</v>
      </c>
      <c r="D9" s="111">
        <f t="shared" si="2"/>
        <v>37200</v>
      </c>
      <c r="E9" s="53">
        <v>13</v>
      </c>
      <c r="F9" s="90"/>
      <c r="G9" s="54">
        <v>17280</v>
      </c>
      <c r="H9" s="62">
        <v>6</v>
      </c>
      <c r="I9" s="65">
        <v>10560</v>
      </c>
      <c r="J9" s="64">
        <v>7920</v>
      </c>
      <c r="K9" s="72">
        <v>9</v>
      </c>
      <c r="L9" s="73">
        <v>16440</v>
      </c>
      <c r="M9" s="97">
        <v>12000</v>
      </c>
      <c r="O9" s="27"/>
      <c r="P9" s="28"/>
      <c r="Q9" s="28"/>
      <c r="R9"/>
    </row>
    <row r="10" spans="1:18" x14ac:dyDescent="0.25">
      <c r="A10" s="37" t="s">
        <v>13</v>
      </c>
      <c r="B10" s="110">
        <f t="shared" si="0"/>
        <v>11</v>
      </c>
      <c r="C10" s="106">
        <f t="shared" si="1"/>
        <v>4560</v>
      </c>
      <c r="D10" s="111">
        <f t="shared" si="2"/>
        <v>7869</v>
      </c>
      <c r="E10" s="53">
        <v>8</v>
      </c>
      <c r="F10" s="90"/>
      <c r="G10" s="54">
        <v>5810</v>
      </c>
      <c r="H10" s="62">
        <v>2</v>
      </c>
      <c r="I10" s="65">
        <v>3000</v>
      </c>
      <c r="J10" s="64">
        <v>1406</v>
      </c>
      <c r="K10" s="72">
        <v>1</v>
      </c>
      <c r="L10" s="73">
        <v>1560</v>
      </c>
      <c r="M10" s="97">
        <v>653</v>
      </c>
      <c r="O10" s="27"/>
      <c r="P10" s="28"/>
      <c r="Q10" s="28"/>
      <c r="R10"/>
    </row>
    <row r="11" spans="1:18" x14ac:dyDescent="0.25">
      <c r="A11" s="37" t="s">
        <v>14</v>
      </c>
      <c r="B11" s="110">
        <f t="shared" si="0"/>
        <v>7</v>
      </c>
      <c r="C11" s="106">
        <f t="shared" si="1"/>
        <v>7800</v>
      </c>
      <c r="D11" s="111">
        <f t="shared" si="2"/>
        <v>7140</v>
      </c>
      <c r="E11" s="53">
        <v>2</v>
      </c>
      <c r="F11" s="90"/>
      <c r="G11" s="54">
        <v>2040</v>
      </c>
      <c r="H11" s="62">
        <v>3</v>
      </c>
      <c r="I11" s="65">
        <v>4680</v>
      </c>
      <c r="J11" s="64">
        <v>3060</v>
      </c>
      <c r="K11" s="72">
        <v>2</v>
      </c>
      <c r="L11" s="73">
        <v>3120</v>
      </c>
      <c r="M11" s="97">
        <v>2040</v>
      </c>
      <c r="O11" s="27"/>
      <c r="P11" s="28"/>
      <c r="Q11" s="28"/>
      <c r="R11"/>
    </row>
    <row r="12" spans="1:18" x14ac:dyDescent="0.25">
      <c r="A12" s="37" t="s">
        <v>19</v>
      </c>
      <c r="B12" s="110">
        <f t="shared" si="0"/>
        <v>2</v>
      </c>
      <c r="C12" s="106">
        <f t="shared" si="1"/>
        <v>3360</v>
      </c>
      <c r="D12" s="111">
        <f t="shared" si="2"/>
        <v>3000</v>
      </c>
      <c r="E12" s="53">
        <v>0</v>
      </c>
      <c r="F12" s="90"/>
      <c r="G12" s="54">
        <v>0</v>
      </c>
      <c r="H12" s="62">
        <v>2</v>
      </c>
      <c r="I12" s="65">
        <v>3360</v>
      </c>
      <c r="J12" s="64">
        <v>3000</v>
      </c>
      <c r="K12" s="72">
        <v>0</v>
      </c>
      <c r="L12" s="73">
        <v>0</v>
      </c>
      <c r="M12" s="97">
        <v>0</v>
      </c>
      <c r="O12" s="27"/>
      <c r="P12" s="28"/>
      <c r="Q12" s="28"/>
      <c r="R12"/>
    </row>
    <row r="13" spans="1:18" x14ac:dyDescent="0.25">
      <c r="A13" s="37" t="s">
        <v>15</v>
      </c>
      <c r="B13" s="110">
        <f t="shared" si="0"/>
        <v>74</v>
      </c>
      <c r="C13" s="106">
        <f t="shared" si="1"/>
        <v>26040</v>
      </c>
      <c r="D13" s="111">
        <f t="shared" si="2"/>
        <v>82460</v>
      </c>
      <c r="E13" s="53">
        <v>60</v>
      </c>
      <c r="F13" s="90"/>
      <c r="G13" s="54">
        <v>64700</v>
      </c>
      <c r="H13" s="62">
        <v>4</v>
      </c>
      <c r="I13" s="65">
        <v>8760</v>
      </c>
      <c r="J13" s="64">
        <v>5760</v>
      </c>
      <c r="K13" s="72">
        <v>10</v>
      </c>
      <c r="L13" s="73">
        <v>17280</v>
      </c>
      <c r="M13" s="97">
        <v>12000</v>
      </c>
      <c r="O13" s="27"/>
      <c r="P13" s="28"/>
      <c r="Q13" s="28"/>
      <c r="R13"/>
    </row>
    <row r="14" spans="1:18" x14ac:dyDescent="0.25">
      <c r="A14" s="37" t="s">
        <v>20</v>
      </c>
      <c r="B14" s="110">
        <f t="shared" si="0"/>
        <v>2</v>
      </c>
      <c r="C14" s="106">
        <f t="shared" si="1"/>
        <v>3120</v>
      </c>
      <c r="D14" s="111">
        <f t="shared" si="2"/>
        <v>1680</v>
      </c>
      <c r="E14" s="53">
        <v>0</v>
      </c>
      <c r="F14" s="90"/>
      <c r="G14" s="54">
        <v>0</v>
      </c>
      <c r="H14" s="62">
        <v>2</v>
      </c>
      <c r="I14" s="65">
        <v>3120</v>
      </c>
      <c r="J14" s="64">
        <v>1680</v>
      </c>
      <c r="K14" s="72">
        <v>0</v>
      </c>
      <c r="L14" s="73">
        <v>0</v>
      </c>
      <c r="M14" s="97">
        <v>0</v>
      </c>
      <c r="O14" s="27"/>
      <c r="P14" s="28"/>
      <c r="Q14" s="28"/>
      <c r="R14"/>
    </row>
    <row r="15" spans="1:18" x14ac:dyDescent="0.25">
      <c r="A15" s="37" t="s">
        <v>16</v>
      </c>
      <c r="B15" s="110">
        <f t="shared" si="0"/>
        <v>61</v>
      </c>
      <c r="C15" s="106">
        <f t="shared" si="1"/>
        <v>25680</v>
      </c>
      <c r="D15" s="111">
        <f t="shared" si="2"/>
        <v>99240</v>
      </c>
      <c r="E15" s="53">
        <v>45</v>
      </c>
      <c r="F15" s="90"/>
      <c r="G15" s="54">
        <v>78480</v>
      </c>
      <c r="H15" s="62">
        <v>10</v>
      </c>
      <c r="I15" s="65">
        <v>15840</v>
      </c>
      <c r="J15" s="64">
        <v>13200</v>
      </c>
      <c r="K15" s="72">
        <v>6</v>
      </c>
      <c r="L15" s="73">
        <v>9840</v>
      </c>
      <c r="M15" s="97">
        <v>7560</v>
      </c>
      <c r="O15" s="27"/>
      <c r="P15" s="28"/>
      <c r="Q15" s="28"/>
      <c r="R15"/>
    </row>
    <row r="16" spans="1:18" x14ac:dyDescent="0.25">
      <c r="A16" s="37" t="s">
        <v>17</v>
      </c>
      <c r="B16" s="110">
        <f t="shared" si="0"/>
        <v>25</v>
      </c>
      <c r="C16" s="106">
        <f t="shared" si="1"/>
        <v>25560</v>
      </c>
      <c r="D16" s="111">
        <f t="shared" si="2"/>
        <v>27720</v>
      </c>
      <c r="E16" s="53">
        <v>11</v>
      </c>
      <c r="F16" s="90"/>
      <c r="G16" s="54">
        <v>11880</v>
      </c>
      <c r="H16" s="62">
        <v>11</v>
      </c>
      <c r="I16" s="65">
        <v>19800</v>
      </c>
      <c r="J16" s="64">
        <v>12480</v>
      </c>
      <c r="K16" s="72">
        <v>3</v>
      </c>
      <c r="L16" s="73">
        <v>5760</v>
      </c>
      <c r="M16" s="97">
        <v>3360</v>
      </c>
      <c r="O16" s="27"/>
      <c r="P16" s="28"/>
      <c r="Q16" s="28"/>
      <c r="R16"/>
    </row>
    <row r="17" spans="1:18" x14ac:dyDescent="0.25">
      <c r="A17" s="37" t="s">
        <v>18</v>
      </c>
      <c r="B17" s="110">
        <f t="shared" si="0"/>
        <v>7</v>
      </c>
      <c r="C17" s="106">
        <f t="shared" si="1"/>
        <v>6960</v>
      </c>
      <c r="D17" s="111">
        <f t="shared" si="2"/>
        <v>7680</v>
      </c>
      <c r="E17" s="53">
        <v>3</v>
      </c>
      <c r="F17" s="90"/>
      <c r="G17" s="54">
        <v>3240</v>
      </c>
      <c r="H17" s="62">
        <v>3</v>
      </c>
      <c r="I17" s="65">
        <v>5160</v>
      </c>
      <c r="J17" s="64">
        <v>3360</v>
      </c>
      <c r="K17" s="72">
        <v>1</v>
      </c>
      <c r="L17" s="75">
        <v>1800</v>
      </c>
      <c r="M17" s="98">
        <v>1080</v>
      </c>
      <c r="O17" s="27"/>
      <c r="P17" s="28"/>
      <c r="Q17" s="28"/>
      <c r="R17"/>
    </row>
    <row r="18" spans="1:18" x14ac:dyDescent="0.25">
      <c r="A18" s="37" t="s">
        <v>21</v>
      </c>
      <c r="B18" s="110">
        <f t="shared" si="0"/>
        <v>2</v>
      </c>
      <c r="C18" s="106">
        <f t="shared" si="1"/>
        <v>4200</v>
      </c>
      <c r="D18" s="111">
        <f t="shared" si="2"/>
        <v>1920</v>
      </c>
      <c r="E18" s="53">
        <v>0</v>
      </c>
      <c r="F18" s="90"/>
      <c r="G18" s="54">
        <v>0</v>
      </c>
      <c r="H18" s="62">
        <v>0</v>
      </c>
      <c r="I18" s="65">
        <v>0</v>
      </c>
      <c r="J18" s="64">
        <v>0</v>
      </c>
      <c r="K18" s="72">
        <v>2</v>
      </c>
      <c r="L18" s="73">
        <v>4200</v>
      </c>
      <c r="M18" s="97">
        <v>1920</v>
      </c>
      <c r="O18" s="27"/>
      <c r="P18" s="28"/>
      <c r="Q18" s="28"/>
      <c r="R18"/>
    </row>
    <row r="19" spans="1:18" x14ac:dyDescent="0.25">
      <c r="A19" s="37" t="s">
        <v>22</v>
      </c>
      <c r="B19" s="110">
        <f t="shared" si="0"/>
        <v>3</v>
      </c>
      <c r="C19" s="106">
        <f t="shared" si="1"/>
        <v>1800</v>
      </c>
      <c r="D19" s="111">
        <f t="shared" si="2"/>
        <v>3300</v>
      </c>
      <c r="E19" s="53">
        <v>2</v>
      </c>
      <c r="F19" s="90"/>
      <c r="G19" s="54">
        <v>2160</v>
      </c>
      <c r="H19" s="62">
        <v>0</v>
      </c>
      <c r="I19" s="65">
        <v>0</v>
      </c>
      <c r="J19" s="64">
        <v>0</v>
      </c>
      <c r="K19" s="72">
        <v>1</v>
      </c>
      <c r="L19" s="73">
        <v>1800</v>
      </c>
      <c r="M19" s="97">
        <v>1140</v>
      </c>
      <c r="O19" s="27"/>
      <c r="P19" s="28"/>
      <c r="Q19" s="28"/>
      <c r="R19"/>
    </row>
    <row r="20" spans="1:18" x14ac:dyDescent="0.25">
      <c r="A20" s="37" t="s">
        <v>23</v>
      </c>
      <c r="B20" s="110">
        <f t="shared" si="0"/>
        <v>3</v>
      </c>
      <c r="C20" s="106">
        <f t="shared" si="1"/>
        <v>0</v>
      </c>
      <c r="D20" s="111">
        <f t="shared" si="2"/>
        <v>3060</v>
      </c>
      <c r="E20" s="53">
        <v>3</v>
      </c>
      <c r="F20" s="90"/>
      <c r="G20" s="54">
        <v>3060</v>
      </c>
      <c r="H20" s="62">
        <v>0</v>
      </c>
      <c r="I20" s="65">
        <v>0</v>
      </c>
      <c r="J20" s="64">
        <v>0</v>
      </c>
      <c r="K20" s="72">
        <v>0</v>
      </c>
      <c r="L20" s="73">
        <v>0</v>
      </c>
      <c r="M20" s="97">
        <v>0</v>
      </c>
      <c r="O20" s="27"/>
      <c r="P20" s="28"/>
      <c r="Q20" s="28"/>
      <c r="R20"/>
    </row>
    <row r="21" spans="1:18" x14ac:dyDescent="0.25">
      <c r="A21" s="37" t="s">
        <v>24</v>
      </c>
      <c r="B21" s="110">
        <f t="shared" si="0"/>
        <v>22</v>
      </c>
      <c r="C21" s="106">
        <f t="shared" si="1"/>
        <v>17880</v>
      </c>
      <c r="D21" s="111">
        <f t="shared" si="2"/>
        <v>24240</v>
      </c>
      <c r="E21" s="53">
        <v>11</v>
      </c>
      <c r="F21" s="90"/>
      <c r="G21" s="54">
        <v>11880</v>
      </c>
      <c r="H21" s="62">
        <v>10</v>
      </c>
      <c r="I21" s="65">
        <v>16440</v>
      </c>
      <c r="J21" s="64">
        <v>11280</v>
      </c>
      <c r="K21" s="72">
        <v>1</v>
      </c>
      <c r="L21" s="73">
        <v>1440</v>
      </c>
      <c r="M21" s="97">
        <v>1080</v>
      </c>
      <c r="O21" s="27"/>
      <c r="P21" s="28"/>
      <c r="Q21" s="28"/>
      <c r="R21"/>
    </row>
    <row r="22" spans="1:18" x14ac:dyDescent="0.25">
      <c r="A22" s="37" t="s">
        <v>25</v>
      </c>
      <c r="B22" s="110">
        <f t="shared" si="0"/>
        <v>11</v>
      </c>
      <c r="C22" s="106">
        <f t="shared" si="1"/>
        <v>6720</v>
      </c>
      <c r="D22" s="111">
        <f t="shared" si="2"/>
        <v>9240</v>
      </c>
      <c r="E22" s="53">
        <v>7</v>
      </c>
      <c r="F22" s="90"/>
      <c r="G22" s="54">
        <v>5880</v>
      </c>
      <c r="H22" s="62">
        <v>2</v>
      </c>
      <c r="I22" s="65">
        <v>3360</v>
      </c>
      <c r="J22" s="64">
        <v>1680</v>
      </c>
      <c r="K22" s="72">
        <v>2</v>
      </c>
      <c r="L22" s="73">
        <v>3360</v>
      </c>
      <c r="M22" s="97">
        <v>1680</v>
      </c>
      <c r="O22" s="27"/>
      <c r="P22" s="28"/>
      <c r="Q22" s="28"/>
      <c r="R22"/>
    </row>
    <row r="23" spans="1:18" ht="15.75" thickBot="1" x14ac:dyDescent="0.3">
      <c r="A23" s="38" t="s">
        <v>49</v>
      </c>
      <c r="B23" s="228">
        <f t="shared" si="0"/>
        <v>9</v>
      </c>
      <c r="C23" s="107">
        <f t="shared" si="1"/>
        <v>3360</v>
      </c>
      <c r="D23" s="112">
        <f t="shared" si="2"/>
        <v>9840</v>
      </c>
      <c r="E23" s="55">
        <v>7</v>
      </c>
      <c r="F23" s="99"/>
      <c r="G23" s="56">
        <v>7560</v>
      </c>
      <c r="H23" s="66">
        <v>2</v>
      </c>
      <c r="I23" s="67">
        <v>3360</v>
      </c>
      <c r="J23" s="68">
        <v>2280</v>
      </c>
      <c r="K23" s="76">
        <v>0</v>
      </c>
      <c r="L23" s="77">
        <v>0</v>
      </c>
      <c r="M23" s="100">
        <v>0</v>
      </c>
      <c r="O23" s="27"/>
      <c r="P23" s="28"/>
      <c r="Q23" s="28"/>
      <c r="R23"/>
    </row>
    <row r="24" spans="1:18" ht="15.75" thickBot="1" x14ac:dyDescent="0.3"/>
    <row r="25" spans="1:18" ht="16.5" thickBot="1" x14ac:dyDescent="0.3">
      <c r="A25" s="15" t="s">
        <v>27</v>
      </c>
      <c r="B25" s="116">
        <f>SUM(B5:B23)</f>
        <v>346</v>
      </c>
      <c r="C25" s="106">
        <f>SUM(C5:C23)</f>
        <v>234960</v>
      </c>
      <c r="D25" s="106">
        <f>SUM(D5:D23)</f>
        <v>394627</v>
      </c>
      <c r="E25" s="78">
        <f t="shared" ref="E25:M25" si="3">SUM(E5:E23)</f>
        <v>209</v>
      </c>
      <c r="F25" s="79">
        <f t="shared" si="3"/>
        <v>0</v>
      </c>
      <c r="G25" s="79">
        <f t="shared" si="3"/>
        <v>246482</v>
      </c>
      <c r="H25" s="115">
        <f t="shared" si="3"/>
        <v>83</v>
      </c>
      <c r="I25" s="65">
        <f t="shared" si="3"/>
        <v>141000</v>
      </c>
      <c r="J25" s="65">
        <f t="shared" si="3"/>
        <v>88311</v>
      </c>
      <c r="K25" s="114">
        <f t="shared" si="3"/>
        <v>54</v>
      </c>
      <c r="L25" s="73">
        <f t="shared" si="3"/>
        <v>93960</v>
      </c>
      <c r="M25" s="73">
        <f t="shared" si="3"/>
        <v>59834</v>
      </c>
      <c r="N25" s="23"/>
      <c r="O25" s="23"/>
      <c r="P25" s="20"/>
      <c r="Q25" s="21"/>
      <c r="R25" s="24"/>
    </row>
    <row r="26" spans="1:18" ht="15.75" x14ac:dyDescent="0.25">
      <c r="A26" s="19"/>
      <c r="B26" s="152"/>
      <c r="C26" s="152"/>
      <c r="D26" s="152"/>
      <c r="E26" s="20"/>
      <c r="F26" s="20"/>
      <c r="G26" s="21"/>
      <c r="H26" s="20"/>
      <c r="I26" s="22"/>
      <c r="J26" s="23"/>
      <c r="K26" s="23"/>
      <c r="L26" s="22"/>
      <c r="M26" s="20"/>
      <c r="N26" s="23"/>
      <c r="O26" s="23"/>
      <c r="P26" s="20"/>
      <c r="Q26" s="21"/>
      <c r="R26" s="24"/>
    </row>
    <row r="27" spans="1:18" ht="16.5" thickBot="1" x14ac:dyDescent="0.3">
      <c r="A27" s="19"/>
      <c r="B27" s="152"/>
      <c r="C27" s="152"/>
      <c r="D27" s="152"/>
      <c r="E27" s="20"/>
      <c r="F27" s="20"/>
      <c r="G27" s="21"/>
      <c r="H27" s="20"/>
      <c r="I27" s="22"/>
      <c r="J27" s="23"/>
      <c r="K27" s="23"/>
      <c r="L27" s="22"/>
      <c r="M27" s="20"/>
      <c r="N27" s="23"/>
      <c r="O27" s="23"/>
      <c r="P27" s="20"/>
      <c r="Q27" s="21"/>
      <c r="R27" s="24"/>
    </row>
    <row r="28" spans="1:18" ht="15.75" thickBot="1" x14ac:dyDescent="0.3">
      <c r="E28" s="390" t="s">
        <v>46</v>
      </c>
      <c r="F28" s="391"/>
      <c r="G28" s="391"/>
      <c r="H28" s="392" t="s">
        <v>48</v>
      </c>
      <c r="I28" s="392"/>
      <c r="J28" s="392"/>
      <c r="K28" s="393" t="s">
        <v>47</v>
      </c>
      <c r="L28" s="393"/>
      <c r="M28" s="394"/>
    </row>
    <row r="29" spans="1:18" ht="16.5" thickBot="1" x14ac:dyDescent="0.3">
      <c r="A29" s="15" t="s">
        <v>30</v>
      </c>
      <c r="B29" s="153" t="s">
        <v>4</v>
      </c>
      <c r="C29" s="154" t="s">
        <v>9</v>
      </c>
      <c r="D29" s="154" t="s">
        <v>5</v>
      </c>
      <c r="E29" s="80" t="s">
        <v>44</v>
      </c>
      <c r="F29" s="80" t="s">
        <v>45</v>
      </c>
      <c r="G29" s="81" t="s">
        <v>2</v>
      </c>
      <c r="H29" s="82" t="s">
        <v>44</v>
      </c>
      <c r="I29" s="83" t="s">
        <v>1</v>
      </c>
      <c r="J29" s="83" t="s">
        <v>3</v>
      </c>
      <c r="K29" s="123" t="s">
        <v>44</v>
      </c>
      <c r="L29" s="84" t="s">
        <v>1</v>
      </c>
      <c r="M29" s="85" t="s">
        <v>3</v>
      </c>
      <c r="N29" s="32"/>
      <c r="O29" s="26"/>
      <c r="P29" s="6"/>
      <c r="Q29"/>
      <c r="R29"/>
    </row>
    <row r="30" spans="1:18" x14ac:dyDescent="0.25">
      <c r="A30" s="9" t="s">
        <v>53</v>
      </c>
      <c r="B30" s="155">
        <f>SUM(E30,H30,K30)</f>
        <v>3</v>
      </c>
      <c r="C30" s="156">
        <f>SUM(I30,L30)</f>
        <v>3600</v>
      </c>
      <c r="D30" s="157">
        <f>SUM(G30,J30,M30)</f>
        <v>3600</v>
      </c>
      <c r="E30" s="124">
        <v>1</v>
      </c>
      <c r="F30" s="117"/>
      <c r="G30" s="118">
        <v>1200</v>
      </c>
      <c r="H30" s="119">
        <v>0</v>
      </c>
      <c r="I30" s="120">
        <v>0</v>
      </c>
      <c r="J30" s="120">
        <v>0</v>
      </c>
      <c r="K30" s="121">
        <v>2</v>
      </c>
      <c r="L30" s="122">
        <v>3600</v>
      </c>
      <c r="M30" s="122">
        <v>2400</v>
      </c>
      <c r="N30" s="27"/>
      <c r="O30" s="28"/>
      <c r="P30" s="28"/>
      <c r="Q30"/>
      <c r="R30"/>
    </row>
    <row r="31" spans="1:18" x14ac:dyDescent="0.25">
      <c r="A31" s="9" t="s">
        <v>54</v>
      </c>
      <c r="B31" s="155">
        <f t="shared" ref="B31:B84" si="4">SUM(E31,H31,K31)</f>
        <v>2</v>
      </c>
      <c r="C31" s="156">
        <f t="shared" ref="C31:C84" si="5">SUM(I31,L31)</f>
        <v>0</v>
      </c>
      <c r="D31" s="157">
        <f t="shared" ref="D31:D84" si="6">SUM(G31,J31,M31)</f>
        <v>2160</v>
      </c>
      <c r="E31" s="90">
        <v>2</v>
      </c>
      <c r="F31" s="78"/>
      <c r="G31" s="79">
        <v>2160</v>
      </c>
      <c r="H31" s="92">
        <v>0</v>
      </c>
      <c r="I31" s="65">
        <v>0</v>
      </c>
      <c r="J31" s="65">
        <v>0</v>
      </c>
      <c r="K31" s="93">
        <v>0</v>
      </c>
      <c r="L31" s="73">
        <v>0</v>
      </c>
      <c r="M31" s="73">
        <v>0</v>
      </c>
      <c r="N31" s="27"/>
      <c r="O31" s="28"/>
      <c r="P31" s="28"/>
      <c r="Q31"/>
      <c r="R31"/>
    </row>
    <row r="32" spans="1:18" x14ac:dyDescent="0.25">
      <c r="A32" s="9" t="s">
        <v>55</v>
      </c>
      <c r="B32" s="155">
        <f t="shared" si="4"/>
        <v>1</v>
      </c>
      <c r="C32" s="156">
        <f t="shared" si="5"/>
        <v>0</v>
      </c>
      <c r="D32" s="157">
        <f t="shared" si="6"/>
        <v>1020</v>
      </c>
      <c r="E32" s="90">
        <v>1</v>
      </c>
      <c r="F32" s="78"/>
      <c r="G32" s="79">
        <v>1020</v>
      </c>
      <c r="H32" s="92">
        <v>0</v>
      </c>
      <c r="I32" s="65">
        <v>0</v>
      </c>
      <c r="J32" s="65">
        <v>0</v>
      </c>
      <c r="K32" s="93">
        <v>0</v>
      </c>
      <c r="L32" s="73">
        <v>0</v>
      </c>
      <c r="M32" s="73">
        <v>0</v>
      </c>
      <c r="N32" s="27"/>
      <c r="O32" s="28"/>
      <c r="P32" s="28"/>
      <c r="Q32"/>
      <c r="R32"/>
    </row>
    <row r="33" spans="1:18" x14ac:dyDescent="0.25">
      <c r="A33" s="9" t="s">
        <v>56</v>
      </c>
      <c r="B33" s="155">
        <f t="shared" si="4"/>
        <v>1</v>
      </c>
      <c r="C33" s="156">
        <f t="shared" si="5"/>
        <v>1560</v>
      </c>
      <c r="D33" s="157">
        <f t="shared" si="6"/>
        <v>840</v>
      </c>
      <c r="E33" s="90">
        <v>0</v>
      </c>
      <c r="F33" s="78"/>
      <c r="G33" s="79">
        <v>0</v>
      </c>
      <c r="H33" s="92">
        <v>1</v>
      </c>
      <c r="I33" s="65">
        <v>1560</v>
      </c>
      <c r="J33" s="65">
        <v>840</v>
      </c>
      <c r="K33" s="93">
        <v>0</v>
      </c>
      <c r="L33" s="73">
        <v>0</v>
      </c>
      <c r="M33" s="73">
        <v>0</v>
      </c>
      <c r="N33" s="27"/>
      <c r="O33" s="28"/>
      <c r="P33" s="28"/>
      <c r="Q33"/>
      <c r="R33"/>
    </row>
    <row r="34" spans="1:18" x14ac:dyDescent="0.25">
      <c r="A34" s="9" t="s">
        <v>57</v>
      </c>
      <c r="B34" s="155">
        <f t="shared" si="4"/>
        <v>1</v>
      </c>
      <c r="C34" s="156">
        <f t="shared" si="5"/>
        <v>1200</v>
      </c>
      <c r="D34" s="157">
        <f t="shared" si="6"/>
        <v>840</v>
      </c>
      <c r="E34" s="90">
        <v>0</v>
      </c>
      <c r="F34" s="78"/>
      <c r="G34" s="79">
        <v>0</v>
      </c>
      <c r="H34" s="92">
        <v>1</v>
      </c>
      <c r="I34" s="65">
        <v>1200</v>
      </c>
      <c r="J34" s="65">
        <v>840</v>
      </c>
      <c r="K34" s="93">
        <v>0</v>
      </c>
      <c r="L34" s="73">
        <v>0</v>
      </c>
      <c r="M34" s="73">
        <v>0</v>
      </c>
      <c r="N34" s="27"/>
      <c r="O34" s="28"/>
      <c r="P34" s="28"/>
      <c r="Q34"/>
      <c r="R34"/>
    </row>
    <row r="35" spans="1:18" x14ac:dyDescent="0.25">
      <c r="A35" s="9" t="s">
        <v>58</v>
      </c>
      <c r="B35" s="155">
        <f t="shared" si="4"/>
        <v>2</v>
      </c>
      <c r="C35" s="156">
        <f t="shared" si="5"/>
        <v>0</v>
      </c>
      <c r="D35" s="157">
        <f t="shared" si="6"/>
        <v>1680</v>
      </c>
      <c r="E35" s="90">
        <v>2</v>
      </c>
      <c r="F35" s="78"/>
      <c r="G35" s="79">
        <v>1680</v>
      </c>
      <c r="H35" s="92">
        <v>0</v>
      </c>
      <c r="I35" s="65">
        <v>0</v>
      </c>
      <c r="J35" s="65">
        <v>0</v>
      </c>
      <c r="K35" s="93">
        <v>0</v>
      </c>
      <c r="L35" s="73">
        <v>0</v>
      </c>
      <c r="M35" s="73">
        <v>0</v>
      </c>
      <c r="N35" s="27"/>
      <c r="O35" s="28"/>
      <c r="P35" s="28"/>
      <c r="Q35"/>
      <c r="R35"/>
    </row>
    <row r="36" spans="1:18" x14ac:dyDescent="0.25">
      <c r="A36" s="9" t="s">
        <v>59</v>
      </c>
      <c r="B36" s="155">
        <f t="shared" si="4"/>
        <v>1</v>
      </c>
      <c r="C36" s="156">
        <f t="shared" si="5"/>
        <v>0</v>
      </c>
      <c r="D36" s="157">
        <f t="shared" si="6"/>
        <v>1200</v>
      </c>
      <c r="E36" s="90">
        <v>1</v>
      </c>
      <c r="F36" s="78"/>
      <c r="G36" s="79">
        <v>1200</v>
      </c>
      <c r="H36" s="92">
        <v>0</v>
      </c>
      <c r="I36" s="65">
        <v>0</v>
      </c>
      <c r="J36" s="65">
        <v>0</v>
      </c>
      <c r="K36" s="93">
        <v>0</v>
      </c>
      <c r="L36" s="73">
        <v>0</v>
      </c>
      <c r="M36" s="73">
        <v>0</v>
      </c>
      <c r="N36" s="27"/>
      <c r="O36" s="28"/>
      <c r="P36" s="28"/>
      <c r="Q36"/>
      <c r="R36"/>
    </row>
    <row r="37" spans="1:18" x14ac:dyDescent="0.25">
      <c r="A37" s="9" t="s">
        <v>60</v>
      </c>
      <c r="B37" s="155">
        <f t="shared" si="4"/>
        <v>1</v>
      </c>
      <c r="C37" s="156">
        <f t="shared" si="5"/>
        <v>0</v>
      </c>
      <c r="D37" s="157">
        <f t="shared" si="6"/>
        <v>1200</v>
      </c>
      <c r="E37" s="90">
        <v>1</v>
      </c>
      <c r="F37" s="78"/>
      <c r="G37" s="79">
        <v>1200</v>
      </c>
      <c r="H37" s="92">
        <v>0</v>
      </c>
      <c r="I37" s="65">
        <v>0</v>
      </c>
      <c r="J37" s="65">
        <v>0</v>
      </c>
      <c r="K37" s="93">
        <v>0</v>
      </c>
      <c r="L37" s="73">
        <v>0</v>
      </c>
      <c r="M37" s="73">
        <v>0</v>
      </c>
      <c r="N37" s="27"/>
      <c r="O37" s="28"/>
      <c r="P37" s="28"/>
      <c r="Q37"/>
      <c r="R37"/>
    </row>
    <row r="38" spans="1:18" x14ac:dyDescent="0.25">
      <c r="A38" s="9" t="s">
        <v>61</v>
      </c>
      <c r="B38" s="155">
        <f t="shared" si="4"/>
        <v>1</v>
      </c>
      <c r="C38" s="156">
        <f t="shared" si="5"/>
        <v>0</v>
      </c>
      <c r="D38" s="157">
        <f t="shared" si="6"/>
        <v>1200</v>
      </c>
      <c r="E38" s="90">
        <v>1</v>
      </c>
      <c r="F38" s="78"/>
      <c r="G38" s="79">
        <v>1200</v>
      </c>
      <c r="H38" s="92">
        <v>0</v>
      </c>
      <c r="I38" s="65">
        <v>0</v>
      </c>
      <c r="J38" s="65">
        <v>0</v>
      </c>
      <c r="K38" s="93">
        <v>0</v>
      </c>
      <c r="L38" s="73">
        <v>0</v>
      </c>
      <c r="M38" s="73">
        <v>0</v>
      </c>
      <c r="N38" s="27"/>
      <c r="O38" s="28"/>
      <c r="P38" s="28"/>
      <c r="Q38"/>
      <c r="R38"/>
    </row>
    <row r="39" spans="1:18" x14ac:dyDescent="0.25">
      <c r="A39" s="9" t="s">
        <v>62</v>
      </c>
      <c r="B39" s="155">
        <f t="shared" si="4"/>
        <v>1</v>
      </c>
      <c r="C39" s="156">
        <f t="shared" si="5"/>
        <v>0</v>
      </c>
      <c r="D39" s="157">
        <f t="shared" si="6"/>
        <v>840</v>
      </c>
      <c r="E39" s="90">
        <v>1</v>
      </c>
      <c r="F39" s="78"/>
      <c r="G39" s="79">
        <v>840</v>
      </c>
      <c r="H39" s="92">
        <v>0</v>
      </c>
      <c r="I39" s="65">
        <v>0</v>
      </c>
      <c r="J39" s="65">
        <v>0</v>
      </c>
      <c r="K39" s="93">
        <v>0</v>
      </c>
      <c r="L39" s="73">
        <v>0</v>
      </c>
      <c r="M39" s="73">
        <v>0</v>
      </c>
      <c r="N39" s="27"/>
      <c r="O39" s="28"/>
      <c r="P39" s="28"/>
      <c r="Q39"/>
      <c r="R39"/>
    </row>
    <row r="40" spans="1:18" x14ac:dyDescent="0.25">
      <c r="A40" s="9" t="s">
        <v>63</v>
      </c>
      <c r="B40" s="155">
        <f t="shared" si="4"/>
        <v>1</v>
      </c>
      <c r="C40" s="156">
        <f t="shared" si="5"/>
        <v>0</v>
      </c>
      <c r="D40" s="157">
        <f t="shared" si="6"/>
        <v>1200</v>
      </c>
      <c r="E40" s="90">
        <v>1</v>
      </c>
      <c r="F40" s="78"/>
      <c r="G40" s="79">
        <v>1200</v>
      </c>
      <c r="H40" s="92">
        <v>0</v>
      </c>
      <c r="I40" s="65">
        <v>0</v>
      </c>
      <c r="J40" s="65">
        <v>0</v>
      </c>
      <c r="K40" s="93">
        <v>0</v>
      </c>
      <c r="L40" s="73">
        <v>0</v>
      </c>
      <c r="M40" s="73">
        <v>0</v>
      </c>
      <c r="N40" s="27"/>
      <c r="O40" s="28"/>
      <c r="P40" s="28"/>
      <c r="Q40"/>
      <c r="R40"/>
    </row>
    <row r="41" spans="1:18" x14ac:dyDescent="0.25">
      <c r="A41" s="9" t="s">
        <v>64</v>
      </c>
      <c r="B41" s="155">
        <f t="shared" si="4"/>
        <v>1</v>
      </c>
      <c r="C41" s="156">
        <f t="shared" si="5"/>
        <v>3360</v>
      </c>
      <c r="D41" s="157">
        <f t="shared" si="6"/>
        <v>2280</v>
      </c>
      <c r="E41" s="90">
        <v>0</v>
      </c>
      <c r="F41" s="78"/>
      <c r="G41" s="79">
        <v>0</v>
      </c>
      <c r="H41" s="92">
        <v>1</v>
      </c>
      <c r="I41" s="65">
        <v>1800</v>
      </c>
      <c r="J41" s="65">
        <v>1440</v>
      </c>
      <c r="K41" s="93">
        <v>0</v>
      </c>
      <c r="L41" s="73">
        <v>1560</v>
      </c>
      <c r="M41" s="73">
        <v>840</v>
      </c>
      <c r="N41" s="27"/>
      <c r="O41" s="28"/>
      <c r="P41" s="28"/>
      <c r="Q41"/>
      <c r="R41"/>
    </row>
    <row r="42" spans="1:18" x14ac:dyDescent="0.25">
      <c r="A42" s="9" t="s">
        <v>65</v>
      </c>
      <c r="B42" s="155">
        <f t="shared" si="4"/>
        <v>2</v>
      </c>
      <c r="C42" s="156">
        <f t="shared" si="5"/>
        <v>0</v>
      </c>
      <c r="D42" s="157">
        <f t="shared" si="6"/>
        <v>1680</v>
      </c>
      <c r="E42" s="90">
        <v>2</v>
      </c>
      <c r="F42" s="78"/>
      <c r="G42" s="79">
        <v>1680</v>
      </c>
      <c r="H42" s="92">
        <v>0</v>
      </c>
      <c r="I42" s="65">
        <v>0</v>
      </c>
      <c r="J42" s="65">
        <v>0</v>
      </c>
      <c r="K42" s="93">
        <v>0</v>
      </c>
      <c r="L42" s="73">
        <v>0</v>
      </c>
      <c r="M42" s="73">
        <v>0</v>
      </c>
      <c r="N42" s="27"/>
      <c r="O42" s="28"/>
      <c r="P42" s="28"/>
      <c r="Q42"/>
      <c r="R42"/>
    </row>
    <row r="43" spans="1:18" x14ac:dyDescent="0.25">
      <c r="A43" s="9" t="s">
        <v>66</v>
      </c>
      <c r="B43" s="155">
        <f t="shared" si="4"/>
        <v>2</v>
      </c>
      <c r="C43" s="156">
        <f t="shared" si="5"/>
        <v>1800</v>
      </c>
      <c r="D43" s="157">
        <f t="shared" si="6"/>
        <v>2400</v>
      </c>
      <c r="E43" s="90">
        <v>1</v>
      </c>
      <c r="F43" s="78"/>
      <c r="G43" s="79">
        <v>1200</v>
      </c>
      <c r="H43" s="92">
        <v>0</v>
      </c>
      <c r="I43" s="65">
        <v>0</v>
      </c>
      <c r="J43" s="65">
        <v>0</v>
      </c>
      <c r="K43" s="93">
        <v>1</v>
      </c>
      <c r="L43" s="73">
        <v>1800</v>
      </c>
      <c r="M43" s="73">
        <v>1200</v>
      </c>
      <c r="N43" s="27"/>
      <c r="O43" s="28"/>
      <c r="P43" s="28"/>
      <c r="Q43"/>
      <c r="R43"/>
    </row>
    <row r="44" spans="1:18" x14ac:dyDescent="0.25">
      <c r="A44" s="9" t="s">
        <v>67</v>
      </c>
      <c r="B44" s="155">
        <f t="shared" si="4"/>
        <v>1</v>
      </c>
      <c r="C44" s="156">
        <f t="shared" si="5"/>
        <v>0</v>
      </c>
      <c r="D44" s="157">
        <f t="shared" si="6"/>
        <v>960</v>
      </c>
      <c r="E44" s="90">
        <v>1</v>
      </c>
      <c r="F44" s="78"/>
      <c r="G44" s="79">
        <v>960</v>
      </c>
      <c r="H44" s="92">
        <v>0</v>
      </c>
      <c r="I44" s="65">
        <v>0</v>
      </c>
      <c r="J44" s="65">
        <v>0</v>
      </c>
      <c r="K44" s="93">
        <v>0</v>
      </c>
      <c r="L44" s="73">
        <v>0</v>
      </c>
      <c r="M44" s="73">
        <v>0</v>
      </c>
      <c r="N44" s="27"/>
      <c r="O44" s="28"/>
      <c r="P44" s="28"/>
      <c r="Q44"/>
      <c r="R44"/>
    </row>
    <row r="45" spans="1:18" x14ac:dyDescent="0.25">
      <c r="A45" s="9" t="s">
        <v>68</v>
      </c>
      <c r="B45" s="155">
        <f t="shared" si="4"/>
        <v>3</v>
      </c>
      <c r="C45" s="156">
        <f t="shared" si="5"/>
        <v>3120</v>
      </c>
      <c r="D45" s="157">
        <f t="shared" si="6"/>
        <v>3480</v>
      </c>
      <c r="E45" s="90">
        <v>1</v>
      </c>
      <c r="F45" s="78"/>
      <c r="G45" s="79">
        <v>840</v>
      </c>
      <c r="H45" s="92">
        <v>0</v>
      </c>
      <c r="I45" s="65">
        <v>0</v>
      </c>
      <c r="J45" s="65">
        <v>0</v>
      </c>
      <c r="K45" s="93">
        <v>2</v>
      </c>
      <c r="L45" s="73">
        <v>3120</v>
      </c>
      <c r="M45" s="73">
        <v>2640</v>
      </c>
      <c r="N45" s="27"/>
      <c r="O45" s="28"/>
      <c r="P45" s="28"/>
      <c r="Q45"/>
      <c r="R45"/>
    </row>
    <row r="46" spans="1:18" x14ac:dyDescent="0.25">
      <c r="A46" s="9" t="s">
        <v>69</v>
      </c>
      <c r="B46" s="155">
        <f t="shared" si="4"/>
        <v>1</v>
      </c>
      <c r="C46" s="156">
        <f t="shared" si="5"/>
        <v>0</v>
      </c>
      <c r="D46" s="157">
        <f t="shared" si="6"/>
        <v>1080</v>
      </c>
      <c r="E46" s="90">
        <v>1</v>
      </c>
      <c r="F46" s="78"/>
      <c r="G46" s="79">
        <v>1080</v>
      </c>
      <c r="H46" s="92">
        <v>0</v>
      </c>
      <c r="I46" s="65">
        <v>0</v>
      </c>
      <c r="J46" s="65">
        <v>0</v>
      </c>
      <c r="K46" s="93">
        <v>0</v>
      </c>
      <c r="L46" s="73">
        <v>0</v>
      </c>
      <c r="M46" s="73">
        <v>0</v>
      </c>
      <c r="N46" s="27"/>
      <c r="O46" s="28"/>
      <c r="P46" s="28"/>
      <c r="Q46"/>
      <c r="R46"/>
    </row>
    <row r="47" spans="1:18" x14ac:dyDescent="0.25">
      <c r="A47" s="9" t="s">
        <v>70</v>
      </c>
      <c r="B47" s="155">
        <f t="shared" si="4"/>
        <v>2</v>
      </c>
      <c r="C47" s="156">
        <f t="shared" si="5"/>
        <v>3120</v>
      </c>
      <c r="D47" s="157">
        <f t="shared" si="6"/>
        <v>1680</v>
      </c>
      <c r="E47" s="90">
        <v>0</v>
      </c>
      <c r="F47" s="78"/>
      <c r="G47" s="79">
        <v>0</v>
      </c>
      <c r="H47" s="92">
        <v>2</v>
      </c>
      <c r="I47" s="65">
        <v>3120</v>
      </c>
      <c r="J47" s="65">
        <v>1680</v>
      </c>
      <c r="K47" s="93">
        <v>0</v>
      </c>
      <c r="L47" s="73">
        <v>0</v>
      </c>
      <c r="M47" s="73">
        <v>0</v>
      </c>
      <c r="N47" s="27"/>
      <c r="O47" s="28"/>
      <c r="P47" s="28"/>
      <c r="Q47"/>
      <c r="R47"/>
    </row>
    <row r="48" spans="1:18" x14ac:dyDescent="0.25">
      <c r="A48" s="9" t="s">
        <v>71</v>
      </c>
      <c r="B48" s="155">
        <f t="shared" si="4"/>
        <v>2</v>
      </c>
      <c r="C48" s="156">
        <f t="shared" si="5"/>
        <v>1800</v>
      </c>
      <c r="D48" s="157">
        <f t="shared" si="6"/>
        <v>2880</v>
      </c>
      <c r="E48" s="90">
        <v>1</v>
      </c>
      <c r="F48" s="78"/>
      <c r="G48" s="79">
        <v>1440</v>
      </c>
      <c r="H48" s="92">
        <v>1</v>
      </c>
      <c r="I48" s="65">
        <v>1800</v>
      </c>
      <c r="J48" s="65">
        <v>1440</v>
      </c>
      <c r="K48" s="93">
        <v>0</v>
      </c>
      <c r="L48" s="73">
        <v>0</v>
      </c>
      <c r="M48" s="73">
        <v>0</v>
      </c>
      <c r="N48" s="27"/>
      <c r="O48" s="28"/>
      <c r="P48" s="28"/>
      <c r="Q48"/>
      <c r="R48"/>
    </row>
    <row r="49" spans="1:18" x14ac:dyDescent="0.25">
      <c r="A49" s="9" t="s">
        <v>72</v>
      </c>
      <c r="B49" s="155">
        <f t="shared" si="4"/>
        <v>1</v>
      </c>
      <c r="C49" s="156">
        <f t="shared" si="5"/>
        <v>1560</v>
      </c>
      <c r="D49" s="157">
        <f t="shared" si="6"/>
        <v>1200</v>
      </c>
      <c r="E49" s="90">
        <v>0</v>
      </c>
      <c r="F49" s="78"/>
      <c r="G49" s="79">
        <v>0</v>
      </c>
      <c r="H49" s="92">
        <v>0</v>
      </c>
      <c r="I49" s="65">
        <v>0</v>
      </c>
      <c r="J49" s="65">
        <v>0</v>
      </c>
      <c r="K49" s="93">
        <v>1</v>
      </c>
      <c r="L49" s="73">
        <v>1560</v>
      </c>
      <c r="M49" s="73">
        <v>1200</v>
      </c>
      <c r="N49" s="27"/>
      <c r="O49" s="28"/>
      <c r="P49" s="28"/>
      <c r="Q49"/>
      <c r="R49"/>
    </row>
    <row r="50" spans="1:18" x14ac:dyDescent="0.25">
      <c r="A50" s="9" t="s">
        <v>73</v>
      </c>
      <c r="B50" s="155">
        <f t="shared" si="4"/>
        <v>2</v>
      </c>
      <c r="C50" s="156">
        <f t="shared" si="5"/>
        <v>1560</v>
      </c>
      <c r="D50" s="157">
        <f t="shared" si="6"/>
        <v>2040</v>
      </c>
      <c r="E50" s="90">
        <v>1</v>
      </c>
      <c r="F50" s="78"/>
      <c r="G50" s="79">
        <v>1020</v>
      </c>
      <c r="H50" s="92">
        <v>1</v>
      </c>
      <c r="I50" s="65">
        <v>1560</v>
      </c>
      <c r="J50" s="65">
        <v>1020</v>
      </c>
      <c r="K50" s="93">
        <v>0</v>
      </c>
      <c r="L50" s="73">
        <v>0</v>
      </c>
      <c r="M50" s="73">
        <v>0</v>
      </c>
      <c r="N50" s="27"/>
      <c r="O50" s="28"/>
      <c r="P50" s="28"/>
      <c r="Q50"/>
      <c r="R50"/>
    </row>
    <row r="51" spans="1:18" x14ac:dyDescent="0.25">
      <c r="A51" s="9" t="s">
        <v>74</v>
      </c>
      <c r="B51" s="155">
        <f t="shared" si="4"/>
        <v>1</v>
      </c>
      <c r="C51" s="156">
        <f t="shared" si="5"/>
        <v>1560</v>
      </c>
      <c r="D51" s="157">
        <f t="shared" si="6"/>
        <v>1320</v>
      </c>
      <c r="E51" s="90">
        <v>0</v>
      </c>
      <c r="F51" s="78"/>
      <c r="G51" s="79">
        <v>0</v>
      </c>
      <c r="H51" s="92">
        <v>1</v>
      </c>
      <c r="I51" s="65">
        <v>1560</v>
      </c>
      <c r="J51" s="65">
        <v>1320</v>
      </c>
      <c r="K51" s="93">
        <v>0</v>
      </c>
      <c r="L51" s="73">
        <v>0</v>
      </c>
      <c r="M51" s="73">
        <v>0</v>
      </c>
      <c r="N51" s="27"/>
      <c r="O51" s="28"/>
      <c r="P51" s="28"/>
      <c r="Q51"/>
      <c r="R51"/>
    </row>
    <row r="52" spans="1:18" x14ac:dyDescent="0.25">
      <c r="A52" s="9" t="s">
        <v>75</v>
      </c>
      <c r="B52" s="155">
        <f t="shared" si="4"/>
        <v>1</v>
      </c>
      <c r="C52" s="156">
        <f t="shared" si="5"/>
        <v>0</v>
      </c>
      <c r="D52" s="157">
        <f t="shared" si="6"/>
        <v>1200</v>
      </c>
      <c r="E52" s="90">
        <v>1</v>
      </c>
      <c r="F52" s="78"/>
      <c r="G52" s="79">
        <v>1200</v>
      </c>
      <c r="H52" s="92">
        <v>0</v>
      </c>
      <c r="I52" s="65">
        <v>0</v>
      </c>
      <c r="J52" s="65">
        <v>0</v>
      </c>
      <c r="K52" s="93">
        <v>0</v>
      </c>
      <c r="L52" s="73">
        <v>0</v>
      </c>
      <c r="M52" s="73">
        <v>0</v>
      </c>
      <c r="N52" s="27"/>
      <c r="O52" s="28"/>
      <c r="P52" s="28"/>
      <c r="Q52"/>
      <c r="R52"/>
    </row>
    <row r="53" spans="1:18" x14ac:dyDescent="0.25">
      <c r="A53" s="9" t="s">
        <v>76</v>
      </c>
      <c r="B53" s="155">
        <f t="shared" si="4"/>
        <v>2</v>
      </c>
      <c r="C53" s="156">
        <f t="shared" si="5"/>
        <v>3000</v>
      </c>
      <c r="D53" s="157">
        <f t="shared" si="6"/>
        <v>2400</v>
      </c>
      <c r="E53" s="90">
        <v>0</v>
      </c>
      <c r="F53" s="78"/>
      <c r="G53" s="79">
        <v>0</v>
      </c>
      <c r="H53" s="92">
        <v>2</v>
      </c>
      <c r="I53" s="65">
        <v>3000</v>
      </c>
      <c r="J53" s="65">
        <v>2400</v>
      </c>
      <c r="K53" s="93">
        <v>0</v>
      </c>
      <c r="L53" s="73">
        <v>0</v>
      </c>
      <c r="M53" s="73">
        <v>0</v>
      </c>
      <c r="N53" s="27"/>
      <c r="O53" s="28"/>
      <c r="P53" s="28"/>
      <c r="Q53"/>
      <c r="R53"/>
    </row>
    <row r="54" spans="1:18" x14ac:dyDescent="0.25">
      <c r="A54" s="9" t="s">
        <v>77</v>
      </c>
      <c r="B54" s="155">
        <f t="shared" si="4"/>
        <v>1</v>
      </c>
      <c r="C54" s="156">
        <f t="shared" si="5"/>
        <v>0</v>
      </c>
      <c r="D54" s="157">
        <f t="shared" si="6"/>
        <v>1400</v>
      </c>
      <c r="E54" s="90">
        <v>1</v>
      </c>
      <c r="F54" s="78"/>
      <c r="G54" s="79">
        <v>1400</v>
      </c>
      <c r="H54" s="92">
        <v>0</v>
      </c>
      <c r="I54" s="65">
        <v>0</v>
      </c>
      <c r="J54" s="65">
        <v>0</v>
      </c>
      <c r="K54" s="93">
        <v>0</v>
      </c>
      <c r="L54" s="73">
        <v>0</v>
      </c>
      <c r="M54" s="73">
        <v>0</v>
      </c>
      <c r="N54" s="27"/>
      <c r="O54" s="28"/>
      <c r="P54" s="28"/>
      <c r="Q54"/>
      <c r="R54"/>
    </row>
    <row r="55" spans="1:18" x14ac:dyDescent="0.25">
      <c r="A55" s="9" t="s">
        <v>78</v>
      </c>
      <c r="B55" s="155">
        <f t="shared" si="4"/>
        <v>1</v>
      </c>
      <c r="C55" s="156">
        <f t="shared" si="5"/>
        <v>0</v>
      </c>
      <c r="D55" s="157">
        <f t="shared" si="6"/>
        <v>1200</v>
      </c>
      <c r="E55" s="90">
        <v>1</v>
      </c>
      <c r="F55" s="78"/>
      <c r="G55" s="79">
        <v>1200</v>
      </c>
      <c r="H55" s="92">
        <v>0</v>
      </c>
      <c r="I55" s="65">
        <v>0</v>
      </c>
      <c r="J55" s="65">
        <v>0</v>
      </c>
      <c r="K55" s="93">
        <v>0</v>
      </c>
      <c r="L55" s="73">
        <v>0</v>
      </c>
      <c r="M55" s="73">
        <v>0</v>
      </c>
      <c r="N55" s="27"/>
      <c r="O55" s="28"/>
      <c r="P55" s="28"/>
      <c r="Q55"/>
      <c r="R55"/>
    </row>
    <row r="56" spans="1:18" x14ac:dyDescent="0.25">
      <c r="A56" s="9" t="s">
        <v>79</v>
      </c>
      <c r="B56" s="155">
        <f t="shared" si="4"/>
        <v>1</v>
      </c>
      <c r="C56" s="156">
        <f t="shared" si="5"/>
        <v>1800</v>
      </c>
      <c r="D56" s="157">
        <f t="shared" si="6"/>
        <v>1200</v>
      </c>
      <c r="E56" s="90">
        <v>0</v>
      </c>
      <c r="F56" s="78"/>
      <c r="G56" s="79">
        <v>0</v>
      </c>
      <c r="H56" s="92">
        <v>1</v>
      </c>
      <c r="I56" s="65">
        <v>1800</v>
      </c>
      <c r="J56" s="65">
        <v>1200</v>
      </c>
      <c r="K56" s="93">
        <v>0</v>
      </c>
      <c r="L56" s="73">
        <v>0</v>
      </c>
      <c r="M56" s="73">
        <v>0</v>
      </c>
      <c r="N56" s="27"/>
      <c r="O56" s="28"/>
      <c r="P56" s="28"/>
      <c r="Q56"/>
      <c r="R56"/>
    </row>
    <row r="57" spans="1:18" x14ac:dyDescent="0.25">
      <c r="A57" s="9" t="s">
        <v>80</v>
      </c>
      <c r="B57" s="155">
        <f t="shared" si="4"/>
        <v>1</v>
      </c>
      <c r="C57" s="156">
        <f t="shared" si="5"/>
        <v>0</v>
      </c>
      <c r="D57" s="157">
        <f t="shared" si="6"/>
        <v>1440</v>
      </c>
      <c r="E57" s="90">
        <v>1</v>
      </c>
      <c r="F57" s="78"/>
      <c r="G57" s="79">
        <v>1440</v>
      </c>
      <c r="H57" s="92">
        <v>0</v>
      </c>
      <c r="I57" s="65">
        <v>0</v>
      </c>
      <c r="J57" s="65">
        <v>0</v>
      </c>
      <c r="K57" s="93">
        <v>0</v>
      </c>
      <c r="L57" s="73">
        <v>0</v>
      </c>
      <c r="M57" s="73">
        <v>0</v>
      </c>
      <c r="N57" s="27"/>
      <c r="O57" s="28"/>
      <c r="P57" s="28"/>
      <c r="Q57"/>
      <c r="R57"/>
    </row>
    <row r="58" spans="1:18" x14ac:dyDescent="0.25">
      <c r="A58" s="9" t="s">
        <v>81</v>
      </c>
      <c r="B58" s="155">
        <f t="shared" si="4"/>
        <v>1</v>
      </c>
      <c r="C58" s="156">
        <f t="shared" si="5"/>
        <v>1560</v>
      </c>
      <c r="D58" s="157">
        <f t="shared" si="6"/>
        <v>1020</v>
      </c>
      <c r="E58" s="90">
        <v>0</v>
      </c>
      <c r="F58" s="78"/>
      <c r="G58" s="79">
        <v>0</v>
      </c>
      <c r="H58" s="92">
        <v>1</v>
      </c>
      <c r="I58" s="65">
        <v>1560</v>
      </c>
      <c r="J58" s="65">
        <v>1020</v>
      </c>
      <c r="K58" s="93">
        <v>0</v>
      </c>
      <c r="L58" s="73">
        <v>0</v>
      </c>
      <c r="M58" s="73">
        <v>0</v>
      </c>
      <c r="N58" s="27"/>
      <c r="O58" s="28"/>
      <c r="P58" s="28"/>
      <c r="Q58"/>
      <c r="R58"/>
    </row>
    <row r="59" spans="1:18" x14ac:dyDescent="0.25">
      <c r="A59" s="9" t="s">
        <v>82</v>
      </c>
      <c r="B59" s="155">
        <f t="shared" si="4"/>
        <v>2</v>
      </c>
      <c r="C59" s="156">
        <f t="shared" si="5"/>
        <v>0</v>
      </c>
      <c r="D59" s="157">
        <f t="shared" si="6"/>
        <v>1680</v>
      </c>
      <c r="E59" s="90">
        <v>2</v>
      </c>
      <c r="F59" s="78"/>
      <c r="G59" s="79">
        <v>1680</v>
      </c>
      <c r="H59" s="92">
        <v>0</v>
      </c>
      <c r="I59" s="65">
        <v>0</v>
      </c>
      <c r="J59" s="65">
        <v>0</v>
      </c>
      <c r="K59" s="93">
        <v>0</v>
      </c>
      <c r="L59" s="73">
        <v>0</v>
      </c>
      <c r="M59" s="73">
        <v>0</v>
      </c>
      <c r="N59" s="27"/>
      <c r="O59" s="28"/>
      <c r="P59" s="28"/>
      <c r="Q59"/>
      <c r="R59"/>
    </row>
    <row r="60" spans="1:18" x14ac:dyDescent="0.25">
      <c r="A60" s="9" t="s">
        <v>83</v>
      </c>
      <c r="B60" s="155">
        <f t="shared" si="4"/>
        <v>1</v>
      </c>
      <c r="C60" s="156">
        <f t="shared" si="5"/>
        <v>0</v>
      </c>
      <c r="D60" s="157">
        <f t="shared" si="6"/>
        <v>840</v>
      </c>
      <c r="E60" s="90">
        <v>1</v>
      </c>
      <c r="F60" s="78"/>
      <c r="G60" s="79">
        <v>840</v>
      </c>
      <c r="H60" s="92">
        <v>0</v>
      </c>
      <c r="I60" s="65">
        <v>0</v>
      </c>
      <c r="J60" s="65">
        <v>0</v>
      </c>
      <c r="K60" s="93">
        <v>0</v>
      </c>
      <c r="L60" s="73">
        <v>0</v>
      </c>
      <c r="M60" s="73">
        <v>0</v>
      </c>
      <c r="N60" s="27"/>
      <c r="O60" s="28"/>
      <c r="P60" s="28"/>
      <c r="Q60"/>
      <c r="R60"/>
    </row>
    <row r="61" spans="1:18" x14ac:dyDescent="0.25">
      <c r="A61" s="9" t="s">
        <v>84</v>
      </c>
      <c r="B61" s="155">
        <f t="shared" si="4"/>
        <v>3</v>
      </c>
      <c r="C61" s="156">
        <f t="shared" si="5"/>
        <v>3120</v>
      </c>
      <c r="D61" s="157">
        <f t="shared" si="6"/>
        <v>3000</v>
      </c>
      <c r="E61" s="90">
        <v>1</v>
      </c>
      <c r="F61" s="78"/>
      <c r="G61" s="79">
        <v>840</v>
      </c>
      <c r="H61" s="92">
        <v>2</v>
      </c>
      <c r="I61" s="65">
        <v>3120</v>
      </c>
      <c r="J61" s="65">
        <v>2160</v>
      </c>
      <c r="K61" s="93">
        <v>0</v>
      </c>
      <c r="L61" s="73">
        <v>0</v>
      </c>
      <c r="M61" s="73">
        <v>0</v>
      </c>
      <c r="N61" s="27"/>
      <c r="O61" s="28"/>
      <c r="P61" s="28"/>
      <c r="Q61"/>
      <c r="R61"/>
    </row>
    <row r="62" spans="1:18" x14ac:dyDescent="0.25">
      <c r="A62" s="9" t="s">
        <v>85</v>
      </c>
      <c r="B62" s="155">
        <f t="shared" si="4"/>
        <v>1</v>
      </c>
      <c r="C62" s="156">
        <f t="shared" si="5"/>
        <v>0</v>
      </c>
      <c r="D62" s="157">
        <f t="shared" si="6"/>
        <v>840</v>
      </c>
      <c r="E62" s="90">
        <v>1</v>
      </c>
      <c r="F62" s="78"/>
      <c r="G62" s="79">
        <v>840</v>
      </c>
      <c r="H62" s="92">
        <v>0</v>
      </c>
      <c r="I62" s="65">
        <v>0</v>
      </c>
      <c r="J62" s="65">
        <v>0</v>
      </c>
      <c r="K62" s="93">
        <v>0</v>
      </c>
      <c r="L62" s="73">
        <v>0</v>
      </c>
      <c r="M62" s="73">
        <v>0</v>
      </c>
      <c r="N62" s="27"/>
      <c r="O62" s="28"/>
      <c r="P62" s="28"/>
      <c r="Q62"/>
      <c r="R62"/>
    </row>
    <row r="63" spans="1:18" x14ac:dyDescent="0.25">
      <c r="A63" s="9" t="s">
        <v>86</v>
      </c>
      <c r="B63" s="155">
        <f t="shared" si="4"/>
        <v>1</v>
      </c>
      <c r="C63" s="156">
        <f t="shared" si="5"/>
        <v>0</v>
      </c>
      <c r="D63" s="157">
        <f t="shared" si="6"/>
        <v>1200</v>
      </c>
      <c r="E63" s="90">
        <v>1</v>
      </c>
      <c r="F63" s="78"/>
      <c r="G63" s="79">
        <v>1200</v>
      </c>
      <c r="H63" s="92">
        <v>0</v>
      </c>
      <c r="I63" s="65">
        <v>0</v>
      </c>
      <c r="J63" s="65">
        <v>0</v>
      </c>
      <c r="K63" s="93">
        <v>0</v>
      </c>
      <c r="L63" s="73">
        <v>0</v>
      </c>
      <c r="M63" s="73">
        <v>0</v>
      </c>
      <c r="N63" s="27"/>
      <c r="O63" s="28"/>
      <c r="P63" s="28"/>
      <c r="Q63"/>
      <c r="R63"/>
    </row>
    <row r="64" spans="1:18" x14ac:dyDescent="0.25">
      <c r="A64" s="9" t="s">
        <v>87</v>
      </c>
      <c r="B64" s="155">
        <f t="shared" si="4"/>
        <v>1</v>
      </c>
      <c r="C64" s="156">
        <f t="shared" si="5"/>
        <v>0</v>
      </c>
      <c r="D64" s="157">
        <f t="shared" si="6"/>
        <v>840</v>
      </c>
      <c r="E64" s="90">
        <v>1</v>
      </c>
      <c r="F64" s="78"/>
      <c r="G64" s="79">
        <v>840</v>
      </c>
      <c r="H64" s="92">
        <v>0</v>
      </c>
      <c r="I64" s="65">
        <v>0</v>
      </c>
      <c r="J64" s="65">
        <v>0</v>
      </c>
      <c r="K64" s="93">
        <v>0</v>
      </c>
      <c r="L64" s="73">
        <v>0</v>
      </c>
      <c r="M64" s="73">
        <v>0</v>
      </c>
      <c r="N64" s="27"/>
      <c r="O64" s="28"/>
      <c r="P64" s="28"/>
      <c r="Q64"/>
      <c r="R64"/>
    </row>
    <row r="65" spans="1:18" x14ac:dyDescent="0.25">
      <c r="A65" s="9" t="s">
        <v>88</v>
      </c>
      <c r="B65" s="155">
        <f t="shared" si="4"/>
        <v>2</v>
      </c>
      <c r="C65" s="156">
        <f t="shared" si="5"/>
        <v>0</v>
      </c>
      <c r="D65" s="157">
        <f t="shared" si="6"/>
        <v>2040</v>
      </c>
      <c r="E65" s="90">
        <v>2</v>
      </c>
      <c r="F65" s="78"/>
      <c r="G65" s="79">
        <v>2040</v>
      </c>
      <c r="H65" s="92">
        <v>0</v>
      </c>
      <c r="I65" s="65">
        <v>0</v>
      </c>
      <c r="J65" s="65">
        <v>0</v>
      </c>
      <c r="K65" s="93">
        <v>0</v>
      </c>
      <c r="L65" s="73">
        <v>0</v>
      </c>
      <c r="M65" s="73">
        <v>0</v>
      </c>
      <c r="N65" s="27"/>
      <c r="O65" s="28"/>
      <c r="P65" s="28"/>
      <c r="Q65"/>
      <c r="R65"/>
    </row>
    <row r="66" spans="1:18" x14ac:dyDescent="0.25">
      <c r="A66" s="9" t="s">
        <v>89</v>
      </c>
      <c r="B66" s="155">
        <f t="shared" si="4"/>
        <v>1</v>
      </c>
      <c r="C66" s="156">
        <f t="shared" si="5"/>
        <v>0</v>
      </c>
      <c r="D66" s="157">
        <f t="shared" si="6"/>
        <v>840</v>
      </c>
      <c r="E66" s="90">
        <v>1</v>
      </c>
      <c r="F66" s="78"/>
      <c r="G66" s="79">
        <v>840</v>
      </c>
      <c r="H66" s="92">
        <v>0</v>
      </c>
      <c r="I66" s="65">
        <v>0</v>
      </c>
      <c r="J66" s="65">
        <v>0</v>
      </c>
      <c r="K66" s="93">
        <v>0</v>
      </c>
      <c r="L66" s="73">
        <v>0</v>
      </c>
      <c r="M66" s="73">
        <v>0</v>
      </c>
      <c r="N66" s="1"/>
      <c r="O66" s="26"/>
      <c r="P66" s="6"/>
      <c r="Q66"/>
      <c r="R66"/>
    </row>
    <row r="67" spans="1:18" x14ac:dyDescent="0.25">
      <c r="A67" s="9" t="s">
        <v>90</v>
      </c>
      <c r="B67" s="155">
        <f t="shared" si="4"/>
        <v>1</v>
      </c>
      <c r="C67" s="156">
        <f t="shared" si="5"/>
        <v>0</v>
      </c>
      <c r="D67" s="157">
        <f t="shared" si="6"/>
        <v>1200</v>
      </c>
      <c r="E67" s="90">
        <v>1</v>
      </c>
      <c r="F67" s="78"/>
      <c r="G67" s="79">
        <v>1200</v>
      </c>
      <c r="H67" s="92">
        <v>0</v>
      </c>
      <c r="I67" s="65">
        <v>0</v>
      </c>
      <c r="J67" s="65">
        <v>0</v>
      </c>
      <c r="K67" s="93">
        <v>0</v>
      </c>
      <c r="L67" s="73">
        <v>0</v>
      </c>
      <c r="M67" s="73">
        <v>0</v>
      </c>
      <c r="N67" s="1"/>
      <c r="O67" s="26"/>
      <c r="P67" s="6"/>
      <c r="Q67"/>
      <c r="R67"/>
    </row>
    <row r="68" spans="1:18" x14ac:dyDescent="0.25">
      <c r="A68" s="9" t="s">
        <v>91</v>
      </c>
      <c r="B68" s="155">
        <f t="shared" si="4"/>
        <v>1</v>
      </c>
      <c r="C68" s="156">
        <f t="shared" si="5"/>
        <v>0</v>
      </c>
      <c r="D68" s="157">
        <f t="shared" si="6"/>
        <v>1020</v>
      </c>
      <c r="E68" s="90">
        <v>1</v>
      </c>
      <c r="F68" s="78"/>
      <c r="G68" s="79">
        <v>1020</v>
      </c>
      <c r="H68" s="92">
        <v>0</v>
      </c>
      <c r="I68" s="65">
        <v>0</v>
      </c>
      <c r="J68" s="65">
        <v>0</v>
      </c>
      <c r="K68" s="93">
        <v>0</v>
      </c>
      <c r="L68" s="73">
        <v>0</v>
      </c>
      <c r="M68" s="73">
        <v>0</v>
      </c>
      <c r="N68" s="1"/>
      <c r="O68" s="26"/>
      <c r="P68" s="6"/>
      <c r="Q68"/>
      <c r="R68"/>
    </row>
    <row r="69" spans="1:18" x14ac:dyDescent="0.25">
      <c r="A69" s="9" t="s">
        <v>92</v>
      </c>
      <c r="B69" s="155">
        <f t="shared" si="4"/>
        <v>2</v>
      </c>
      <c r="C69" s="156">
        <f t="shared" si="5"/>
        <v>1560</v>
      </c>
      <c r="D69" s="157">
        <f t="shared" si="6"/>
        <v>2040</v>
      </c>
      <c r="E69" s="90">
        <v>1</v>
      </c>
      <c r="F69" s="78"/>
      <c r="G69" s="79">
        <v>1020</v>
      </c>
      <c r="H69" s="92">
        <v>0</v>
      </c>
      <c r="I69" s="65">
        <v>0</v>
      </c>
      <c r="J69" s="65">
        <v>0</v>
      </c>
      <c r="K69" s="93">
        <v>1</v>
      </c>
      <c r="L69" s="73">
        <v>1560</v>
      </c>
      <c r="M69" s="73">
        <v>1020</v>
      </c>
      <c r="N69" s="1"/>
      <c r="O69" s="26"/>
      <c r="P69" s="6"/>
      <c r="Q69"/>
      <c r="R69"/>
    </row>
    <row r="70" spans="1:18" x14ac:dyDescent="0.25">
      <c r="A70" s="9" t="s">
        <v>93</v>
      </c>
      <c r="B70" s="155">
        <f t="shared" si="4"/>
        <v>1</v>
      </c>
      <c r="C70" s="156">
        <f t="shared" si="5"/>
        <v>0</v>
      </c>
      <c r="D70" s="157">
        <f t="shared" si="6"/>
        <v>1440</v>
      </c>
      <c r="E70" s="90">
        <v>1</v>
      </c>
      <c r="F70" s="78"/>
      <c r="G70" s="79">
        <v>1440</v>
      </c>
      <c r="H70" s="92">
        <v>0</v>
      </c>
      <c r="I70" s="65">
        <v>0</v>
      </c>
      <c r="J70" s="65">
        <v>0</v>
      </c>
      <c r="K70" s="93">
        <v>0</v>
      </c>
      <c r="L70" s="73">
        <v>0</v>
      </c>
      <c r="M70" s="73">
        <v>0</v>
      </c>
      <c r="N70" s="1"/>
      <c r="O70" s="26"/>
      <c r="P70" s="6"/>
      <c r="Q70"/>
      <c r="R70"/>
    </row>
    <row r="71" spans="1:18" x14ac:dyDescent="0.25">
      <c r="A71" s="9" t="s">
        <v>94</v>
      </c>
      <c r="B71" s="155">
        <f t="shared" si="4"/>
        <v>1</v>
      </c>
      <c r="C71" s="156">
        <f t="shared" si="5"/>
        <v>1800</v>
      </c>
      <c r="D71" s="157">
        <f t="shared" si="6"/>
        <v>1200</v>
      </c>
      <c r="E71" s="90">
        <v>0</v>
      </c>
      <c r="F71" s="78"/>
      <c r="G71" s="79">
        <v>0</v>
      </c>
      <c r="H71" s="92">
        <v>0</v>
      </c>
      <c r="I71" s="65">
        <v>0</v>
      </c>
      <c r="J71" s="65">
        <v>0</v>
      </c>
      <c r="K71" s="93">
        <v>1</v>
      </c>
      <c r="L71" s="73">
        <v>1800</v>
      </c>
      <c r="M71" s="73">
        <v>1200</v>
      </c>
      <c r="N71" s="1"/>
      <c r="O71" s="26"/>
      <c r="P71" s="6"/>
      <c r="Q71"/>
      <c r="R71"/>
    </row>
    <row r="72" spans="1:18" x14ac:dyDescent="0.25">
      <c r="A72" s="9" t="s">
        <v>95</v>
      </c>
      <c r="B72" s="155">
        <f t="shared" si="4"/>
        <v>2</v>
      </c>
      <c r="C72" s="156">
        <f t="shared" si="5"/>
        <v>3600</v>
      </c>
      <c r="D72" s="157">
        <f t="shared" si="6"/>
        <v>1920</v>
      </c>
      <c r="E72" s="90">
        <v>0</v>
      </c>
      <c r="F72" s="78"/>
      <c r="G72" s="79">
        <v>0</v>
      </c>
      <c r="H72" s="92">
        <v>2</v>
      </c>
      <c r="I72" s="65">
        <v>3600</v>
      </c>
      <c r="J72" s="65">
        <v>1920</v>
      </c>
      <c r="K72" s="93">
        <v>0</v>
      </c>
      <c r="L72" s="73">
        <v>0</v>
      </c>
      <c r="M72" s="73">
        <v>0</v>
      </c>
      <c r="N72" s="1"/>
      <c r="O72" s="26"/>
      <c r="P72" s="6"/>
      <c r="Q72"/>
      <c r="R72"/>
    </row>
    <row r="73" spans="1:18" x14ac:dyDescent="0.25">
      <c r="A73" s="9" t="s">
        <v>96</v>
      </c>
      <c r="B73" s="155">
        <f t="shared" si="4"/>
        <v>1</v>
      </c>
      <c r="C73" s="156">
        <f t="shared" si="5"/>
        <v>0</v>
      </c>
      <c r="D73" s="157">
        <f t="shared" si="6"/>
        <v>1560</v>
      </c>
      <c r="E73" s="90">
        <v>1</v>
      </c>
      <c r="F73" s="78"/>
      <c r="G73" s="79">
        <v>1560</v>
      </c>
      <c r="H73" s="92">
        <v>0</v>
      </c>
      <c r="I73" s="65">
        <v>0</v>
      </c>
      <c r="J73" s="65">
        <v>0</v>
      </c>
      <c r="K73" s="93">
        <v>0</v>
      </c>
      <c r="L73" s="73">
        <v>0</v>
      </c>
      <c r="M73" s="73">
        <v>0</v>
      </c>
      <c r="N73" s="1"/>
      <c r="O73" s="26"/>
      <c r="P73" s="6"/>
      <c r="Q73"/>
      <c r="R73"/>
    </row>
    <row r="74" spans="1:18" x14ac:dyDescent="0.25">
      <c r="A74" s="9" t="s">
        <v>97</v>
      </c>
      <c r="B74" s="155">
        <f t="shared" si="4"/>
        <v>2</v>
      </c>
      <c r="C74" s="156">
        <f t="shared" si="5"/>
        <v>4080</v>
      </c>
      <c r="D74" s="157">
        <f t="shared" si="6"/>
        <v>1920</v>
      </c>
      <c r="E74" s="90">
        <v>0</v>
      </c>
      <c r="F74" s="78"/>
      <c r="G74" s="79">
        <v>0</v>
      </c>
      <c r="H74" s="92">
        <v>1</v>
      </c>
      <c r="I74" s="65">
        <v>1920</v>
      </c>
      <c r="J74" s="65">
        <v>960</v>
      </c>
      <c r="K74" s="93">
        <v>1</v>
      </c>
      <c r="L74" s="73">
        <v>2160</v>
      </c>
      <c r="M74" s="73">
        <v>960</v>
      </c>
      <c r="N74" s="1"/>
      <c r="O74" s="26"/>
      <c r="P74" s="6"/>
      <c r="Q74"/>
      <c r="R74"/>
    </row>
    <row r="75" spans="1:18" x14ac:dyDescent="0.25">
      <c r="A75" s="9" t="s">
        <v>98</v>
      </c>
      <c r="B75" s="155">
        <f t="shared" si="4"/>
        <v>1</v>
      </c>
      <c r="C75" s="156">
        <f t="shared" si="5"/>
        <v>0</v>
      </c>
      <c r="D75" s="157">
        <f t="shared" si="6"/>
        <v>1200</v>
      </c>
      <c r="E75" s="90">
        <v>1</v>
      </c>
      <c r="F75" s="78"/>
      <c r="G75" s="79">
        <v>1200</v>
      </c>
      <c r="H75" s="92">
        <v>0</v>
      </c>
      <c r="I75" s="65">
        <v>0</v>
      </c>
      <c r="J75" s="65">
        <v>0</v>
      </c>
      <c r="K75" s="93">
        <v>0</v>
      </c>
      <c r="L75" s="73">
        <v>0</v>
      </c>
      <c r="M75" s="73">
        <v>0</v>
      </c>
      <c r="N75" s="1"/>
      <c r="O75" s="26"/>
      <c r="P75" s="6"/>
      <c r="Q75"/>
      <c r="R75"/>
    </row>
    <row r="76" spans="1:18" x14ac:dyDescent="0.25">
      <c r="A76" s="9" t="s">
        <v>99</v>
      </c>
      <c r="B76" s="155">
        <f t="shared" si="4"/>
        <v>1</v>
      </c>
      <c r="C76" s="156">
        <f t="shared" si="5"/>
        <v>1560</v>
      </c>
      <c r="D76" s="157">
        <f t="shared" si="6"/>
        <v>1200</v>
      </c>
      <c r="E76" s="90">
        <v>0</v>
      </c>
      <c r="F76" s="78"/>
      <c r="G76" s="79">
        <v>0</v>
      </c>
      <c r="H76" s="92">
        <v>1</v>
      </c>
      <c r="I76" s="65">
        <v>1560</v>
      </c>
      <c r="J76" s="65">
        <v>1200</v>
      </c>
      <c r="K76" s="93">
        <v>0</v>
      </c>
      <c r="L76" s="73">
        <v>0</v>
      </c>
      <c r="M76" s="73">
        <v>0</v>
      </c>
      <c r="N76" s="1"/>
      <c r="O76" s="26"/>
      <c r="P76" s="6"/>
      <c r="Q76"/>
      <c r="R76"/>
    </row>
    <row r="77" spans="1:18" x14ac:dyDescent="0.25">
      <c r="A77" s="9" t="s">
        <v>100</v>
      </c>
      <c r="B77" s="155">
        <f t="shared" si="4"/>
        <v>3</v>
      </c>
      <c r="C77" s="156">
        <f t="shared" si="5"/>
        <v>3120</v>
      </c>
      <c r="D77" s="157">
        <f t="shared" si="6"/>
        <v>3600</v>
      </c>
      <c r="E77" s="90">
        <v>1</v>
      </c>
      <c r="F77" s="78"/>
      <c r="G77" s="79">
        <v>1200</v>
      </c>
      <c r="H77" s="92">
        <v>1</v>
      </c>
      <c r="I77" s="65">
        <v>1560</v>
      </c>
      <c r="J77" s="65">
        <v>1200</v>
      </c>
      <c r="K77" s="93">
        <v>1</v>
      </c>
      <c r="L77" s="73">
        <v>1560</v>
      </c>
      <c r="M77" s="73">
        <v>1200</v>
      </c>
      <c r="N77" s="1"/>
      <c r="O77" s="26"/>
      <c r="P77" s="6"/>
      <c r="Q77"/>
      <c r="R77"/>
    </row>
    <row r="78" spans="1:18" x14ac:dyDescent="0.25">
      <c r="A78" s="9" t="s">
        <v>101</v>
      </c>
      <c r="B78" s="155">
        <f t="shared" si="4"/>
        <v>1</v>
      </c>
      <c r="C78" s="156">
        <f t="shared" si="5"/>
        <v>0</v>
      </c>
      <c r="D78" s="157">
        <f t="shared" si="6"/>
        <v>1440</v>
      </c>
      <c r="E78" s="90">
        <v>1</v>
      </c>
      <c r="F78" s="78"/>
      <c r="G78" s="79">
        <v>1440</v>
      </c>
      <c r="H78" s="92">
        <v>0</v>
      </c>
      <c r="I78" s="65">
        <v>0</v>
      </c>
      <c r="J78" s="65">
        <v>0</v>
      </c>
      <c r="K78" s="93">
        <v>0</v>
      </c>
      <c r="L78" s="73">
        <v>0</v>
      </c>
      <c r="M78" s="73">
        <v>0</v>
      </c>
      <c r="N78" s="1"/>
      <c r="O78" s="26"/>
      <c r="P78" s="6"/>
      <c r="Q78"/>
      <c r="R78"/>
    </row>
    <row r="79" spans="1:18" x14ac:dyDescent="0.25">
      <c r="A79" s="9" t="s">
        <v>102</v>
      </c>
      <c r="B79" s="155">
        <f t="shared" si="4"/>
        <v>2</v>
      </c>
      <c r="C79" s="156">
        <f t="shared" si="5"/>
        <v>1800</v>
      </c>
      <c r="D79" s="157">
        <f t="shared" si="6"/>
        <v>2400</v>
      </c>
      <c r="E79" s="90">
        <v>1</v>
      </c>
      <c r="F79" s="78"/>
      <c r="G79" s="79">
        <v>1200</v>
      </c>
      <c r="H79" s="92">
        <v>1</v>
      </c>
      <c r="I79" s="65">
        <v>1800</v>
      </c>
      <c r="J79" s="65">
        <v>1200</v>
      </c>
      <c r="K79" s="93">
        <v>0</v>
      </c>
      <c r="L79" s="73">
        <v>0</v>
      </c>
      <c r="M79" s="73">
        <v>0</v>
      </c>
      <c r="N79" s="1"/>
      <c r="O79" s="26"/>
      <c r="P79" s="6"/>
      <c r="Q79"/>
      <c r="R79"/>
    </row>
    <row r="80" spans="1:18" x14ac:dyDescent="0.25">
      <c r="A80" s="9" t="s">
        <v>103</v>
      </c>
      <c r="B80" s="155">
        <f t="shared" si="4"/>
        <v>1</v>
      </c>
      <c r="C80" s="156">
        <f t="shared" si="5"/>
        <v>0</v>
      </c>
      <c r="D80" s="157">
        <f t="shared" si="6"/>
        <v>1320</v>
      </c>
      <c r="E80" s="90">
        <v>1</v>
      </c>
      <c r="F80" s="78"/>
      <c r="G80" s="79">
        <v>1320</v>
      </c>
      <c r="H80" s="92">
        <v>0</v>
      </c>
      <c r="I80" s="65">
        <v>0</v>
      </c>
      <c r="J80" s="65">
        <v>0</v>
      </c>
      <c r="K80" s="93">
        <v>0</v>
      </c>
      <c r="L80" s="73">
        <v>0</v>
      </c>
      <c r="M80" s="73">
        <v>0</v>
      </c>
      <c r="N80" s="1"/>
      <c r="O80" s="26"/>
      <c r="P80" s="6"/>
      <c r="Q80"/>
      <c r="R80"/>
    </row>
    <row r="81" spans="1:18" x14ac:dyDescent="0.25">
      <c r="A81" s="9" t="s">
        <v>28</v>
      </c>
      <c r="B81" s="155">
        <f t="shared" si="4"/>
        <v>5</v>
      </c>
      <c r="C81" s="156">
        <f t="shared" si="5"/>
        <v>3120</v>
      </c>
      <c r="D81" s="157">
        <f t="shared" si="6"/>
        <v>4407</v>
      </c>
      <c r="E81" s="90">
        <v>2</v>
      </c>
      <c r="F81" s="78"/>
      <c r="G81" s="79">
        <v>2150</v>
      </c>
      <c r="H81" s="92">
        <v>2</v>
      </c>
      <c r="I81" s="65">
        <v>1320</v>
      </c>
      <c r="J81" s="65">
        <v>1307</v>
      </c>
      <c r="K81" s="93">
        <v>1</v>
      </c>
      <c r="L81" s="73">
        <v>1800</v>
      </c>
      <c r="M81" s="73">
        <v>950</v>
      </c>
      <c r="N81" s="1"/>
      <c r="O81" s="26"/>
      <c r="P81" s="6"/>
      <c r="Q81"/>
      <c r="R81"/>
    </row>
    <row r="82" spans="1:18" x14ac:dyDescent="0.25">
      <c r="A82" s="9" t="s">
        <v>29</v>
      </c>
      <c r="B82" s="155">
        <f t="shared" si="4"/>
        <v>1</v>
      </c>
      <c r="C82" s="156">
        <f t="shared" si="5"/>
        <v>1560</v>
      </c>
      <c r="D82" s="157">
        <f t="shared" si="6"/>
        <v>840</v>
      </c>
      <c r="E82" s="90">
        <v>0</v>
      </c>
      <c r="F82" s="78"/>
      <c r="G82" s="79">
        <v>0</v>
      </c>
      <c r="H82" s="92">
        <v>0</v>
      </c>
      <c r="I82" s="65">
        <v>0</v>
      </c>
      <c r="J82" s="65">
        <v>0</v>
      </c>
      <c r="K82" s="93">
        <v>1</v>
      </c>
      <c r="L82" s="73">
        <v>1560</v>
      </c>
      <c r="M82" s="73">
        <v>840</v>
      </c>
      <c r="N82" s="1"/>
      <c r="O82" s="26"/>
      <c r="P82" s="6"/>
      <c r="Q82"/>
      <c r="R82"/>
    </row>
    <row r="83" spans="1:18" x14ac:dyDescent="0.25">
      <c r="A83" s="9" t="s">
        <v>104</v>
      </c>
      <c r="B83" s="155">
        <f t="shared" si="4"/>
        <v>1</v>
      </c>
      <c r="C83" s="156">
        <f t="shared" si="5"/>
        <v>0</v>
      </c>
      <c r="D83" s="157">
        <f t="shared" si="6"/>
        <v>1200</v>
      </c>
      <c r="E83" s="90">
        <v>1</v>
      </c>
      <c r="F83" s="78"/>
      <c r="G83" s="79">
        <v>1200</v>
      </c>
      <c r="H83" s="92">
        <v>0</v>
      </c>
      <c r="I83" s="65">
        <v>0</v>
      </c>
      <c r="J83" s="65">
        <v>0</v>
      </c>
      <c r="K83" s="93">
        <v>0</v>
      </c>
      <c r="L83" s="73">
        <v>0</v>
      </c>
      <c r="M83" s="73">
        <v>0</v>
      </c>
      <c r="N83" s="1"/>
      <c r="O83" s="26"/>
      <c r="P83" s="6"/>
      <c r="Q83"/>
      <c r="R83"/>
    </row>
    <row r="84" spans="1:18" x14ac:dyDescent="0.25">
      <c r="A84" s="9" t="s">
        <v>105</v>
      </c>
      <c r="B84" s="155">
        <f t="shared" si="4"/>
        <v>1</v>
      </c>
      <c r="C84" s="156">
        <f t="shared" si="5"/>
        <v>1560</v>
      </c>
      <c r="D84" s="157">
        <f t="shared" si="6"/>
        <v>840</v>
      </c>
      <c r="E84" s="90">
        <v>0</v>
      </c>
      <c r="F84" s="78"/>
      <c r="G84" s="79">
        <v>0</v>
      </c>
      <c r="H84" s="92">
        <v>1</v>
      </c>
      <c r="I84" s="65">
        <v>1560</v>
      </c>
      <c r="J84" s="65">
        <v>840</v>
      </c>
      <c r="K84" s="93">
        <v>0</v>
      </c>
      <c r="L84" s="73">
        <v>0</v>
      </c>
      <c r="M84" s="73">
        <v>0</v>
      </c>
      <c r="N84" s="1"/>
      <c r="O84" s="26"/>
      <c r="P84" s="6"/>
      <c r="Q84"/>
      <c r="R84"/>
    </row>
    <row r="85" spans="1:18" ht="15.75" thickBot="1" x14ac:dyDescent="0.3"/>
    <row r="86" spans="1:18" ht="16.5" thickBot="1" x14ac:dyDescent="0.3">
      <c r="A86" s="15" t="s">
        <v>27</v>
      </c>
      <c r="B86" s="158">
        <f>SUM(B30:B84)</f>
        <v>81</v>
      </c>
      <c r="C86" s="159">
        <f t="shared" ref="C86:M86" si="7">SUM(C30:C84)</f>
        <v>57480</v>
      </c>
      <c r="D86" s="159">
        <f t="shared" si="7"/>
        <v>88667</v>
      </c>
      <c r="E86" s="160">
        <f t="shared" si="7"/>
        <v>46</v>
      </c>
      <c r="F86" s="161">
        <f t="shared" si="7"/>
        <v>0</v>
      </c>
      <c r="G86" s="161">
        <f t="shared" si="7"/>
        <v>50230</v>
      </c>
      <c r="H86" s="162">
        <f t="shared" si="7"/>
        <v>23</v>
      </c>
      <c r="I86" s="163">
        <f t="shared" si="7"/>
        <v>35400</v>
      </c>
      <c r="J86" s="163">
        <f t="shared" si="7"/>
        <v>23987</v>
      </c>
      <c r="K86" s="164">
        <f t="shared" si="7"/>
        <v>12</v>
      </c>
      <c r="L86" s="165">
        <f t="shared" si="7"/>
        <v>22080</v>
      </c>
      <c r="M86" s="166">
        <f t="shared" si="7"/>
        <v>14450</v>
      </c>
      <c r="N86" s="21"/>
      <c r="O86" s="21"/>
      <c r="P86" s="20"/>
      <c r="Q86" s="21"/>
      <c r="R86" s="21"/>
    </row>
    <row r="88" spans="1:18" ht="15.75" thickBot="1" x14ac:dyDescent="0.3"/>
    <row r="89" spans="1:18" ht="15.75" thickBot="1" x14ac:dyDescent="0.3">
      <c r="E89" s="384" t="s">
        <v>8</v>
      </c>
      <c r="F89" s="385"/>
      <c r="G89" s="386"/>
      <c r="H89" s="387" t="s">
        <v>7</v>
      </c>
      <c r="I89" s="388"/>
      <c r="J89" s="389"/>
    </row>
    <row r="90" spans="1:18" ht="16.5" thickBot="1" x14ac:dyDescent="0.3">
      <c r="A90" s="15" t="s">
        <v>26</v>
      </c>
      <c r="B90" s="167" t="s">
        <v>4</v>
      </c>
      <c r="C90" s="101" t="s">
        <v>9</v>
      </c>
      <c r="D90" s="101" t="s">
        <v>5</v>
      </c>
      <c r="E90" s="134" t="s">
        <v>44</v>
      </c>
      <c r="F90" s="135" t="s">
        <v>31</v>
      </c>
      <c r="G90" s="135" t="s">
        <v>32</v>
      </c>
      <c r="H90" s="57" t="s">
        <v>44</v>
      </c>
      <c r="I90" s="58" t="s">
        <v>31</v>
      </c>
      <c r="J90" s="129" t="s">
        <v>32</v>
      </c>
      <c r="K90" s="32"/>
      <c r="L90" s="26"/>
      <c r="M90" s="6"/>
      <c r="N90"/>
      <c r="O90"/>
      <c r="P90"/>
      <c r="Q90"/>
      <c r="R90"/>
    </row>
    <row r="91" spans="1:18" ht="15.75" thickBot="1" x14ac:dyDescent="0.3">
      <c r="A91" s="125" t="s">
        <v>16</v>
      </c>
      <c r="B91" s="104">
        <f>SUM(E91,H91)</f>
        <v>1</v>
      </c>
      <c r="C91" s="168">
        <f>SUM(F91,I91)</f>
        <v>2280</v>
      </c>
      <c r="D91" s="168">
        <f>SUM(G91,J91)</f>
        <v>2400</v>
      </c>
      <c r="E91" s="139">
        <v>1</v>
      </c>
      <c r="F91" s="140">
        <v>2280</v>
      </c>
      <c r="G91" s="140">
        <v>2400</v>
      </c>
      <c r="H91" s="130">
        <v>0</v>
      </c>
      <c r="I91" s="141">
        <v>0</v>
      </c>
      <c r="J91" s="142">
        <v>0</v>
      </c>
      <c r="K91" s="39"/>
      <c r="L91" s="26"/>
      <c r="M91" s="26"/>
      <c r="N91" s="2"/>
      <c r="O91" s="6"/>
      <c r="P91"/>
      <c r="Q91"/>
      <c r="R91"/>
    </row>
    <row r="92" spans="1:18" ht="30.75" thickBot="1" x14ac:dyDescent="0.3">
      <c r="A92" s="126" t="s">
        <v>33</v>
      </c>
      <c r="B92" s="104">
        <f t="shared" ref="B92:B95" si="8">SUM(E92,H92)</f>
        <v>3</v>
      </c>
      <c r="C92" s="168">
        <f t="shared" ref="C92:C95" si="9">SUM(F92,I92)</f>
        <v>60600</v>
      </c>
      <c r="D92" s="168">
        <f t="shared" ref="D92:D95" si="10">SUM(G92,J92)</f>
        <v>64200</v>
      </c>
      <c r="E92" s="143">
        <v>3</v>
      </c>
      <c r="F92" s="144">
        <v>60600</v>
      </c>
      <c r="G92" s="144">
        <v>64200</v>
      </c>
      <c r="H92" s="115">
        <v>0</v>
      </c>
      <c r="I92" s="145">
        <v>0</v>
      </c>
      <c r="J92" s="146">
        <v>0</v>
      </c>
      <c r="K92" s="39"/>
      <c r="L92" s="26"/>
      <c r="M92" s="26"/>
      <c r="N92" s="2"/>
      <c r="O92" s="6"/>
      <c r="P92"/>
      <c r="Q92"/>
      <c r="R92"/>
    </row>
    <row r="93" spans="1:18" ht="15.75" thickBot="1" x14ac:dyDescent="0.3">
      <c r="A93" s="10" t="s">
        <v>15</v>
      </c>
      <c r="B93" s="104">
        <f t="shared" si="8"/>
        <v>2</v>
      </c>
      <c r="C93" s="168">
        <f t="shared" si="9"/>
        <v>4680</v>
      </c>
      <c r="D93" s="168">
        <f t="shared" si="10"/>
        <v>3480</v>
      </c>
      <c r="E93" s="143">
        <v>2</v>
      </c>
      <c r="F93" s="144">
        <v>4680</v>
      </c>
      <c r="G93" s="144">
        <v>3480</v>
      </c>
      <c r="H93" s="115">
        <v>0</v>
      </c>
      <c r="I93" s="145">
        <v>0</v>
      </c>
      <c r="J93" s="146">
        <v>0</v>
      </c>
      <c r="K93" s="39"/>
      <c r="L93" s="26"/>
      <c r="M93" s="26"/>
      <c r="N93" s="2"/>
      <c r="O93" s="6"/>
      <c r="P93"/>
      <c r="Q93"/>
      <c r="R93"/>
    </row>
    <row r="94" spans="1:18" ht="15.75" thickBot="1" x14ac:dyDescent="0.3">
      <c r="A94" s="10" t="s">
        <v>12</v>
      </c>
      <c r="B94" s="104">
        <f t="shared" si="8"/>
        <v>1</v>
      </c>
      <c r="C94" s="168">
        <f t="shared" si="9"/>
        <v>3120</v>
      </c>
      <c r="D94" s="168">
        <f t="shared" si="10"/>
        <v>1440</v>
      </c>
      <c r="E94" s="143">
        <v>0</v>
      </c>
      <c r="F94" s="144">
        <v>0</v>
      </c>
      <c r="G94" s="144">
        <v>0</v>
      </c>
      <c r="H94" s="115">
        <v>1</v>
      </c>
      <c r="I94" s="145">
        <v>3120</v>
      </c>
      <c r="J94" s="146">
        <v>1440</v>
      </c>
      <c r="K94" s="39"/>
      <c r="L94" s="26"/>
      <c r="M94" s="26"/>
      <c r="N94" s="2"/>
      <c r="O94" s="6"/>
      <c r="P94"/>
      <c r="Q94"/>
      <c r="R94"/>
    </row>
    <row r="95" spans="1:18" ht="15.75" thickBot="1" x14ac:dyDescent="0.3">
      <c r="A95" s="127" t="s">
        <v>34</v>
      </c>
      <c r="B95" s="104">
        <f t="shared" si="8"/>
        <v>2</v>
      </c>
      <c r="C95" s="168">
        <f t="shared" si="9"/>
        <v>5856</v>
      </c>
      <c r="D95" s="168">
        <f t="shared" si="10"/>
        <v>5000</v>
      </c>
      <c r="E95" s="147">
        <v>0</v>
      </c>
      <c r="F95" s="148">
        <v>0</v>
      </c>
      <c r="G95" s="148">
        <v>0</v>
      </c>
      <c r="H95" s="131">
        <v>2</v>
      </c>
      <c r="I95" s="149">
        <v>5856</v>
      </c>
      <c r="J95" s="150">
        <v>5000</v>
      </c>
      <c r="K95" s="39"/>
      <c r="L95" s="26"/>
      <c r="M95" s="26"/>
      <c r="N95" s="2"/>
      <c r="O95" s="6"/>
      <c r="P95"/>
      <c r="Q95"/>
      <c r="R95"/>
    </row>
    <row r="96" spans="1:18" ht="15.75" thickBot="1" x14ac:dyDescent="0.3">
      <c r="G96" s="1"/>
      <c r="H96" s="28"/>
      <c r="I96" s="28"/>
      <c r="J96" s="27"/>
      <c r="K96" s="1"/>
      <c r="L96" s="39"/>
      <c r="M96" s="28"/>
      <c r="N96" s="1"/>
      <c r="O96" s="2"/>
      <c r="P96" s="6"/>
      <c r="Q96"/>
      <c r="R96"/>
    </row>
    <row r="97" spans="1:18" ht="16.5" thickBot="1" x14ac:dyDescent="0.3">
      <c r="A97" s="15" t="s">
        <v>27</v>
      </c>
      <c r="B97" s="16">
        <f>SUM(B91:B95)</f>
        <v>9</v>
      </c>
      <c r="C97" s="18">
        <f t="shared" ref="C97:J97" si="11">SUM(C91:C95)</f>
        <v>76536</v>
      </c>
      <c r="D97" s="18">
        <f t="shared" si="11"/>
        <v>76520</v>
      </c>
      <c r="E97" s="17">
        <f t="shared" si="11"/>
        <v>6</v>
      </c>
      <c r="F97" s="18">
        <f t="shared" si="11"/>
        <v>67560</v>
      </c>
      <c r="G97" s="18">
        <f t="shared" si="11"/>
        <v>70080</v>
      </c>
      <c r="H97" s="17">
        <f t="shared" si="11"/>
        <v>3</v>
      </c>
      <c r="I97" s="18">
        <f t="shared" si="11"/>
        <v>8976</v>
      </c>
      <c r="J97" s="31">
        <f t="shared" si="11"/>
        <v>6440</v>
      </c>
      <c r="K97" s="26"/>
      <c r="L97" s="39"/>
      <c r="M97" s="26"/>
      <c r="N97" s="26"/>
      <c r="O97" s="2"/>
      <c r="P97" s="6"/>
      <c r="Q97"/>
      <c r="R97"/>
    </row>
    <row r="98" spans="1:18" x14ac:dyDescent="0.25">
      <c r="N98" s="33"/>
    </row>
    <row r="99" spans="1:18" ht="15.75" thickBot="1" x14ac:dyDescent="0.3"/>
    <row r="100" spans="1:18" ht="15.75" thickBot="1" x14ac:dyDescent="0.3">
      <c r="E100" s="384" t="s">
        <v>8</v>
      </c>
      <c r="F100" s="385"/>
      <c r="G100" s="386"/>
      <c r="H100" s="387" t="s">
        <v>7</v>
      </c>
      <c r="I100" s="388"/>
      <c r="J100" s="389"/>
      <c r="N100" s="33"/>
    </row>
    <row r="101" spans="1:18" ht="16.5" thickBot="1" x14ac:dyDescent="0.3">
      <c r="A101" s="29" t="s">
        <v>30</v>
      </c>
      <c r="B101" s="167" t="s">
        <v>4</v>
      </c>
      <c r="C101" s="101" t="s">
        <v>9</v>
      </c>
      <c r="D101" s="101" t="s">
        <v>5</v>
      </c>
      <c r="E101" s="134" t="s">
        <v>44</v>
      </c>
      <c r="F101" s="135" t="s">
        <v>31</v>
      </c>
      <c r="G101" s="135" t="s">
        <v>32</v>
      </c>
      <c r="H101" s="57" t="s">
        <v>44</v>
      </c>
      <c r="I101" s="58" t="s">
        <v>31</v>
      </c>
      <c r="J101" s="129" t="s">
        <v>32</v>
      </c>
      <c r="K101" s="2"/>
      <c r="L101" s="6"/>
      <c r="M101"/>
      <c r="N101"/>
      <c r="O101"/>
      <c r="P101"/>
      <c r="Q101"/>
      <c r="R101"/>
    </row>
    <row r="102" spans="1:18" x14ac:dyDescent="0.25">
      <c r="A102" s="8" t="s">
        <v>106</v>
      </c>
      <c r="B102" s="169">
        <v>1</v>
      </c>
      <c r="C102" s="105">
        <v>2400</v>
      </c>
      <c r="D102" s="170">
        <v>3500</v>
      </c>
      <c r="E102" s="136">
        <v>0</v>
      </c>
      <c r="F102" s="140">
        <v>0</v>
      </c>
      <c r="G102" s="140">
        <v>0</v>
      </c>
      <c r="H102" s="95">
        <v>1</v>
      </c>
      <c r="I102" s="141">
        <v>2400</v>
      </c>
      <c r="J102" s="142">
        <v>3500</v>
      </c>
      <c r="K102" s="2"/>
      <c r="L102" s="6"/>
      <c r="M102"/>
      <c r="N102"/>
      <c r="O102"/>
      <c r="P102"/>
      <c r="Q102"/>
      <c r="R102"/>
    </row>
    <row r="103" spans="1:18" x14ac:dyDescent="0.25">
      <c r="A103" s="9" t="s">
        <v>107</v>
      </c>
      <c r="B103" s="171">
        <v>1</v>
      </c>
      <c r="C103" s="106">
        <v>2160</v>
      </c>
      <c r="D103" s="172">
        <v>2400</v>
      </c>
      <c r="E103" s="137">
        <v>0</v>
      </c>
      <c r="F103" s="144">
        <v>0</v>
      </c>
      <c r="G103" s="144">
        <v>0</v>
      </c>
      <c r="H103" s="91">
        <v>1</v>
      </c>
      <c r="I103" s="145">
        <v>2160</v>
      </c>
      <c r="J103" s="146">
        <v>2400</v>
      </c>
      <c r="K103" s="2"/>
      <c r="L103" s="6"/>
      <c r="M103"/>
      <c r="N103"/>
      <c r="O103"/>
      <c r="P103"/>
      <c r="Q103"/>
      <c r="R103"/>
    </row>
    <row r="104" spans="1:18" x14ac:dyDescent="0.25">
      <c r="A104" s="9" t="s">
        <v>108</v>
      </c>
      <c r="B104" s="171">
        <v>1</v>
      </c>
      <c r="C104" s="106">
        <v>2400</v>
      </c>
      <c r="D104" s="172">
        <v>2400</v>
      </c>
      <c r="E104" s="137">
        <v>0</v>
      </c>
      <c r="F104" s="144">
        <v>0</v>
      </c>
      <c r="G104" s="144">
        <v>0</v>
      </c>
      <c r="H104" s="91">
        <v>1</v>
      </c>
      <c r="I104" s="145">
        <v>2400</v>
      </c>
      <c r="J104" s="146">
        <v>2400</v>
      </c>
      <c r="K104" s="2"/>
      <c r="L104" s="6"/>
      <c r="M104"/>
      <c r="N104"/>
      <c r="O104"/>
      <c r="P104"/>
      <c r="Q104"/>
      <c r="R104"/>
    </row>
    <row r="105" spans="1:18" ht="15.75" thickBot="1" x14ac:dyDescent="0.3">
      <c r="A105" s="11" t="s">
        <v>109</v>
      </c>
      <c r="B105" s="173">
        <v>1</v>
      </c>
      <c r="C105" s="107">
        <v>2700</v>
      </c>
      <c r="D105" s="174">
        <v>2600</v>
      </c>
      <c r="E105" s="138">
        <v>0</v>
      </c>
      <c r="F105" s="148">
        <v>0</v>
      </c>
      <c r="G105" s="148">
        <v>0</v>
      </c>
      <c r="H105" s="175">
        <v>1</v>
      </c>
      <c r="I105" s="149">
        <v>2700</v>
      </c>
      <c r="J105" s="150">
        <v>2600</v>
      </c>
      <c r="K105" s="2"/>
      <c r="L105" s="6"/>
      <c r="M105"/>
      <c r="N105"/>
      <c r="O105"/>
      <c r="P105"/>
      <c r="Q105"/>
      <c r="R105"/>
    </row>
    <row r="106" spans="1:18" ht="15.75" thickBot="1" x14ac:dyDescent="0.3"/>
    <row r="107" spans="1:18" ht="16.5" thickBot="1" x14ac:dyDescent="0.3">
      <c r="A107" s="15" t="s">
        <v>27</v>
      </c>
      <c r="B107" s="16">
        <f>SUM(B102:B105)</f>
        <v>4</v>
      </c>
      <c r="C107" s="18">
        <f t="shared" ref="C107:J107" si="12">SUM(C102:C105)</f>
        <v>9660</v>
      </c>
      <c r="D107" s="18">
        <f t="shared" si="12"/>
        <v>10900</v>
      </c>
      <c r="E107" s="17">
        <f>SUM(E102:E105)</f>
        <v>0</v>
      </c>
      <c r="F107" s="18">
        <f t="shared" si="12"/>
        <v>0</v>
      </c>
      <c r="G107" s="18">
        <f t="shared" si="12"/>
        <v>0</v>
      </c>
      <c r="H107" s="17">
        <f t="shared" si="12"/>
        <v>4</v>
      </c>
      <c r="I107" s="18">
        <f t="shared" si="12"/>
        <v>9660</v>
      </c>
      <c r="J107" s="31">
        <f t="shared" si="12"/>
        <v>10900</v>
      </c>
      <c r="K107" s="2"/>
      <c r="L107" s="6"/>
      <c r="M107"/>
      <c r="N107"/>
      <c r="O107"/>
      <c r="P107"/>
      <c r="Q107"/>
      <c r="R107"/>
    </row>
    <row r="109" spans="1:18" ht="15.75" thickBot="1" x14ac:dyDescent="0.3"/>
    <row r="110" spans="1:18" ht="15.75" thickBot="1" x14ac:dyDescent="0.3">
      <c r="E110" s="378" t="s">
        <v>7</v>
      </c>
      <c r="F110" s="379"/>
      <c r="G110" s="380"/>
    </row>
    <row r="111" spans="1:18" ht="15.75" x14ac:dyDescent="0.25">
      <c r="A111" s="40" t="s">
        <v>30</v>
      </c>
      <c r="B111" s="178" t="s">
        <v>4</v>
      </c>
      <c r="C111" s="179" t="s">
        <v>9</v>
      </c>
      <c r="D111" s="180" t="s">
        <v>5</v>
      </c>
      <c r="E111" s="177" t="s">
        <v>44</v>
      </c>
      <c r="F111" s="60" t="s">
        <v>35</v>
      </c>
      <c r="G111" s="61" t="s">
        <v>36</v>
      </c>
      <c r="H111" s="28"/>
      <c r="I111" s="28"/>
      <c r="J111" s="32"/>
      <c r="K111" s="26"/>
      <c r="L111" s="6"/>
      <c r="M111" s="2"/>
      <c r="N111" s="6"/>
      <c r="O111"/>
      <c r="P111"/>
      <c r="Q111"/>
      <c r="R111"/>
    </row>
    <row r="112" spans="1:18" ht="15.75" thickBot="1" x14ac:dyDescent="0.3">
      <c r="A112" s="11" t="s">
        <v>110</v>
      </c>
      <c r="B112" s="231">
        <v>2</v>
      </c>
      <c r="C112" s="107">
        <v>8700</v>
      </c>
      <c r="D112" s="174">
        <v>0</v>
      </c>
      <c r="E112" s="108">
        <v>2</v>
      </c>
      <c r="F112" s="149">
        <v>8700</v>
      </c>
      <c r="G112" s="150">
        <v>0</v>
      </c>
      <c r="H112" s="5"/>
      <c r="L112" s="1"/>
      <c r="M112" s="2"/>
      <c r="N112" s="6"/>
      <c r="O112"/>
      <c r="P112"/>
      <c r="Q112"/>
      <c r="R112"/>
    </row>
    <row r="114" spans="1:18" ht="15.75" thickBot="1" x14ac:dyDescent="0.3"/>
    <row r="115" spans="1:18" ht="15.75" thickBot="1" x14ac:dyDescent="0.3">
      <c r="E115" s="378" t="s">
        <v>8</v>
      </c>
      <c r="F115" s="379"/>
      <c r="G115" s="380"/>
    </row>
    <row r="116" spans="1:18" ht="16.5" thickBot="1" x14ac:dyDescent="0.3">
      <c r="A116" s="15" t="s">
        <v>26</v>
      </c>
      <c r="B116" s="178" t="s">
        <v>4</v>
      </c>
      <c r="C116" s="179" t="s">
        <v>9</v>
      </c>
      <c r="D116" s="180" t="s">
        <v>5</v>
      </c>
      <c r="E116" s="176" t="s">
        <v>44</v>
      </c>
      <c r="F116" s="60" t="s">
        <v>37</v>
      </c>
      <c r="G116" s="60" t="s">
        <v>38</v>
      </c>
      <c r="H116" s="5"/>
      <c r="L116" s="1"/>
      <c r="M116" s="2"/>
      <c r="N116" s="6"/>
      <c r="O116"/>
      <c r="P116"/>
      <c r="Q116"/>
      <c r="R116"/>
    </row>
    <row r="117" spans="1:18" ht="15.75" thickBot="1" x14ac:dyDescent="0.3">
      <c r="A117" s="34" t="s">
        <v>111</v>
      </c>
      <c r="B117" s="178">
        <v>3</v>
      </c>
      <c r="C117" s="107">
        <v>68100</v>
      </c>
      <c r="D117" s="107">
        <v>62496</v>
      </c>
      <c r="E117" s="181">
        <v>3</v>
      </c>
      <c r="F117" s="149">
        <v>68100</v>
      </c>
      <c r="G117" s="149">
        <v>62496</v>
      </c>
      <c r="H117" s="5"/>
      <c r="L117" s="1"/>
      <c r="M117" s="2"/>
      <c r="N117" s="6"/>
      <c r="O117"/>
      <c r="P117"/>
      <c r="Q117"/>
      <c r="R117"/>
    </row>
    <row r="119" spans="1:18" ht="15.75" thickBot="1" x14ac:dyDescent="0.3"/>
    <row r="120" spans="1:18" ht="16.5" thickBot="1" x14ac:dyDescent="0.3">
      <c r="A120" s="15" t="s">
        <v>39</v>
      </c>
      <c r="B120" s="233" t="s">
        <v>9</v>
      </c>
      <c r="C120" s="234" t="s">
        <v>5</v>
      </c>
      <c r="D120" s="6"/>
      <c r="E120" s="183"/>
      <c r="F120" s="183"/>
      <c r="G120" s="6"/>
    </row>
    <row r="121" spans="1:18" ht="15.75" thickBot="1" x14ac:dyDescent="0.3">
      <c r="A121" s="232"/>
      <c r="B121" s="235">
        <f>SUM(C117,C112,C107,C97,C86,C25)</f>
        <v>455436</v>
      </c>
      <c r="C121" s="236">
        <f>SUM(D117,D112,D107,D97,D86,D25)</f>
        <v>633210</v>
      </c>
      <c r="D121" s="32"/>
      <c r="E121" s="184"/>
      <c r="F121" s="184"/>
      <c r="G121" s="183"/>
    </row>
  </sheetData>
  <mergeCells count="13">
    <mergeCell ref="A1:M1"/>
    <mergeCell ref="K28:M28"/>
    <mergeCell ref="E89:G89"/>
    <mergeCell ref="H89:J89"/>
    <mergeCell ref="E3:G3"/>
    <mergeCell ref="H3:J3"/>
    <mergeCell ref="K3:M3"/>
    <mergeCell ref="E100:G100"/>
    <mergeCell ref="H100:J100"/>
    <mergeCell ref="E110:G110"/>
    <mergeCell ref="E115:G115"/>
    <mergeCell ref="E28:G28"/>
    <mergeCell ref="H28:J28"/>
  </mergeCells>
  <pageMargins left="0.7" right="0.7" top="0.75" bottom="0.75" header="0.3" footer="0.3"/>
  <ignoredErrors>
    <ignoredError sqref="C57 C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9351-40E5-43B5-AFA7-CBD73D6B421C}">
  <dimension ref="A1:N28"/>
  <sheetViews>
    <sheetView workbookViewId="0">
      <selection activeCell="B6" sqref="B6"/>
    </sheetView>
  </sheetViews>
  <sheetFormatPr defaultRowHeight="15" x14ac:dyDescent="0.25"/>
  <cols>
    <col min="1" max="1" width="35.28515625" bestFit="1" customWidth="1"/>
    <col min="2" max="4" width="35.28515625" style="1" customWidth="1"/>
    <col min="5" max="5" width="12.7109375" style="1" bestFit="1" customWidth="1"/>
    <col min="6" max="6" width="13.7109375" style="1" bestFit="1" customWidth="1"/>
    <col min="7" max="7" width="13.42578125" style="185" bestFit="1" customWidth="1"/>
    <col min="8" max="8" width="14.28515625" style="185" bestFit="1" customWidth="1"/>
    <col min="9" max="9" width="15.42578125" style="1" bestFit="1" customWidth="1"/>
    <col min="10" max="10" width="12.7109375" style="1" bestFit="1" customWidth="1"/>
    <col min="11" max="11" width="13.7109375" style="185" bestFit="1" customWidth="1"/>
    <col min="12" max="12" width="10.7109375" style="185" bestFit="1" customWidth="1"/>
    <col min="13" max="14" width="9.140625" style="1"/>
  </cols>
  <sheetData>
    <row r="1" spans="1:14" ht="16.5" thickBot="1" x14ac:dyDescent="0.3">
      <c r="A1" s="402" t="s">
        <v>41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4"/>
    </row>
    <row r="2" spans="1:14" ht="16.5" thickBo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5.75" thickBot="1" x14ac:dyDescent="0.3">
      <c r="E3" s="384" t="s">
        <v>50</v>
      </c>
      <c r="F3" s="385"/>
      <c r="G3" s="386"/>
      <c r="H3" s="387" t="s">
        <v>51</v>
      </c>
      <c r="I3" s="388"/>
      <c r="J3" s="389"/>
    </row>
    <row r="4" spans="1:14" ht="16.5" thickBot="1" x14ac:dyDescent="0.3">
      <c r="A4" s="25" t="s">
        <v>26</v>
      </c>
      <c r="B4" s="205" t="s">
        <v>4</v>
      </c>
      <c r="C4" s="191" t="s">
        <v>9</v>
      </c>
      <c r="D4" s="191" t="s">
        <v>5</v>
      </c>
      <c r="E4" s="219" t="s">
        <v>44</v>
      </c>
      <c r="F4" s="220" t="s">
        <v>31</v>
      </c>
      <c r="G4" s="220" t="s">
        <v>32</v>
      </c>
      <c r="H4" s="217" t="s">
        <v>44</v>
      </c>
      <c r="I4" s="218" t="s">
        <v>31</v>
      </c>
      <c r="J4" s="218" t="s">
        <v>32</v>
      </c>
      <c r="K4" s="1"/>
      <c r="L4" s="1"/>
      <c r="M4"/>
      <c r="N4"/>
    </row>
    <row r="5" spans="1:14" x14ac:dyDescent="0.25">
      <c r="A5" s="9" t="s">
        <v>15</v>
      </c>
      <c r="B5" s="206">
        <f t="shared" ref="B5:D7" si="0">SUM(E5,H5)</f>
        <v>5</v>
      </c>
      <c r="C5" s="193">
        <f t="shared" si="0"/>
        <v>15834</v>
      </c>
      <c r="D5" s="193">
        <f t="shared" si="0"/>
        <v>20280</v>
      </c>
      <c r="E5" s="136">
        <v>5</v>
      </c>
      <c r="F5" s="140">
        <v>15834</v>
      </c>
      <c r="G5" s="140">
        <v>20280</v>
      </c>
      <c r="H5" s="130">
        <v>0</v>
      </c>
      <c r="I5" s="141">
        <v>0</v>
      </c>
      <c r="J5" s="142">
        <v>0</v>
      </c>
      <c r="K5" s="1"/>
      <c r="L5" s="1"/>
      <c r="M5"/>
      <c r="N5"/>
    </row>
    <row r="6" spans="1:14" x14ac:dyDescent="0.25">
      <c r="A6" s="9" t="s">
        <v>40</v>
      </c>
      <c r="B6" s="207">
        <f t="shared" si="0"/>
        <v>2</v>
      </c>
      <c r="C6" s="190">
        <f t="shared" si="0"/>
        <v>20220</v>
      </c>
      <c r="D6" s="190">
        <f t="shared" si="0"/>
        <v>25800</v>
      </c>
      <c r="E6" s="137">
        <v>2</v>
      </c>
      <c r="F6" s="144">
        <v>20220</v>
      </c>
      <c r="G6" s="144">
        <v>25800</v>
      </c>
      <c r="H6" s="115">
        <v>0</v>
      </c>
      <c r="I6" s="145">
        <v>0</v>
      </c>
      <c r="J6" s="146">
        <v>0</v>
      </c>
      <c r="K6" s="1"/>
      <c r="L6" s="1"/>
      <c r="M6"/>
      <c r="N6"/>
    </row>
    <row r="7" spans="1:14" ht="15.75" thickBot="1" x14ac:dyDescent="0.3">
      <c r="A7" s="9" t="s">
        <v>24</v>
      </c>
      <c r="B7" s="208">
        <f t="shared" si="0"/>
        <v>9</v>
      </c>
      <c r="C7" s="195">
        <f t="shared" si="0"/>
        <v>34228</v>
      </c>
      <c r="D7" s="195">
        <f t="shared" si="0"/>
        <v>42420</v>
      </c>
      <c r="E7" s="138">
        <v>8</v>
      </c>
      <c r="F7" s="148">
        <v>31878</v>
      </c>
      <c r="G7" s="148">
        <v>38580</v>
      </c>
      <c r="H7" s="131">
        <v>1</v>
      </c>
      <c r="I7" s="149">
        <v>2350</v>
      </c>
      <c r="J7" s="150">
        <v>3840</v>
      </c>
      <c r="K7" s="1"/>
      <c r="L7" s="1"/>
      <c r="M7"/>
      <c r="N7"/>
    </row>
    <row r="8" spans="1:14" ht="15.75" thickBot="1" x14ac:dyDescent="0.3">
      <c r="A8" s="128"/>
      <c r="F8" s="186"/>
      <c r="G8" s="187"/>
      <c r="H8" s="187"/>
      <c r="I8" s="188"/>
      <c r="J8" s="189"/>
      <c r="K8" s="187"/>
      <c r="L8" s="187"/>
    </row>
    <row r="9" spans="1:14" ht="16.5" thickBot="1" x14ac:dyDescent="0.3">
      <c r="A9" s="7" t="s">
        <v>27</v>
      </c>
      <c r="B9" s="209">
        <f>SUM(B5:B7)</f>
        <v>16</v>
      </c>
      <c r="C9" s="210">
        <f t="shared" ref="C9:J9" si="1">SUM(C5:C7)</f>
        <v>70282</v>
      </c>
      <c r="D9" s="210">
        <f t="shared" si="1"/>
        <v>88500</v>
      </c>
      <c r="E9" s="17">
        <f t="shared" si="1"/>
        <v>15</v>
      </c>
      <c r="F9" s="210">
        <f t="shared" si="1"/>
        <v>67932</v>
      </c>
      <c r="G9" s="210">
        <f t="shared" si="1"/>
        <v>84660</v>
      </c>
      <c r="H9" s="17">
        <f t="shared" si="1"/>
        <v>1</v>
      </c>
      <c r="I9" s="210">
        <f t="shared" si="1"/>
        <v>2350</v>
      </c>
      <c r="J9" s="211">
        <f t="shared" si="1"/>
        <v>3840</v>
      </c>
      <c r="K9" s="183"/>
      <c r="L9" s="183"/>
    </row>
    <row r="10" spans="1:14" ht="15.75" x14ac:dyDescent="0.25">
      <c r="A10" s="19"/>
      <c r="B10" s="152"/>
      <c r="C10" s="152"/>
      <c r="D10" s="152"/>
      <c r="E10" s="32"/>
      <c r="F10" s="188"/>
      <c r="G10" s="183"/>
      <c r="H10" s="183"/>
      <c r="I10" s="188"/>
      <c r="J10" s="189"/>
      <c r="K10" s="187"/>
      <c r="L10" s="187"/>
    </row>
    <row r="11" spans="1:14" ht="16.5" thickBot="1" x14ac:dyDescent="0.3">
      <c r="A11" s="19"/>
      <c r="B11" s="152"/>
      <c r="C11" s="152"/>
      <c r="D11" s="152"/>
      <c r="E11" s="32"/>
      <c r="F11" s="188"/>
      <c r="G11" s="183"/>
      <c r="H11" s="183"/>
      <c r="I11" s="188"/>
      <c r="J11" s="189"/>
      <c r="K11" s="187"/>
      <c r="L11" s="187"/>
    </row>
    <row r="12" spans="1:14" ht="15.75" thickBot="1" x14ac:dyDescent="0.3">
      <c r="A12" s="128"/>
      <c r="E12" s="378" t="s">
        <v>50</v>
      </c>
      <c r="F12" s="379"/>
      <c r="G12" s="380"/>
      <c r="H12" s="187"/>
      <c r="I12" s="188"/>
      <c r="J12" s="189"/>
      <c r="K12" s="187"/>
      <c r="L12" s="187"/>
    </row>
    <row r="13" spans="1:14" ht="16.5" thickBot="1" x14ac:dyDescent="0.3">
      <c r="A13" s="7" t="s">
        <v>30</v>
      </c>
      <c r="B13" s="196" t="s">
        <v>4</v>
      </c>
      <c r="C13" s="198" t="s">
        <v>9</v>
      </c>
      <c r="D13" s="198" t="s">
        <v>5</v>
      </c>
      <c r="E13" s="199" t="s">
        <v>44</v>
      </c>
      <c r="F13" s="141" t="s">
        <v>31</v>
      </c>
      <c r="G13" s="142" t="s">
        <v>32</v>
      </c>
      <c r="H13" s="32"/>
      <c r="I13" s="183"/>
      <c r="J13" s="183"/>
      <c r="K13" s="187"/>
      <c r="L13" s="1"/>
      <c r="N13"/>
    </row>
    <row r="14" spans="1:14" ht="15.75" thickBot="1" x14ac:dyDescent="0.3">
      <c r="A14" s="9" t="s">
        <v>112</v>
      </c>
      <c r="B14" s="197">
        <v>1</v>
      </c>
      <c r="C14" s="195">
        <v>3168</v>
      </c>
      <c r="D14" s="195">
        <v>4200</v>
      </c>
      <c r="E14" s="200">
        <v>1</v>
      </c>
      <c r="F14" s="149">
        <v>3168</v>
      </c>
      <c r="G14" s="150">
        <v>4200</v>
      </c>
      <c r="H14" s="32"/>
      <c r="I14" s="183"/>
      <c r="J14" s="183"/>
      <c r="K14" s="187"/>
      <c r="L14" s="1"/>
      <c r="N14"/>
    </row>
    <row r="15" spans="1:14" x14ac:dyDescent="0.25">
      <c r="G15" s="187"/>
      <c r="H15" s="187"/>
      <c r="K15" s="187"/>
      <c r="L15" s="187"/>
    </row>
    <row r="16" spans="1:14" ht="15.75" thickBot="1" x14ac:dyDescent="0.3">
      <c r="G16" s="187"/>
      <c r="H16" s="187"/>
      <c r="K16" s="187"/>
      <c r="L16" s="187"/>
    </row>
    <row r="17" spans="1:14" ht="15.75" thickBot="1" x14ac:dyDescent="0.3">
      <c r="E17" s="378" t="s">
        <v>50</v>
      </c>
      <c r="F17" s="379"/>
      <c r="G17" s="380"/>
      <c r="H17" s="187"/>
      <c r="K17" s="187"/>
      <c r="L17" s="187"/>
    </row>
    <row r="18" spans="1:14" ht="16.5" thickBot="1" x14ac:dyDescent="0.3">
      <c r="A18" s="7" t="s">
        <v>26</v>
      </c>
      <c r="B18" s="201" t="s">
        <v>4</v>
      </c>
      <c r="C18" s="202" t="s">
        <v>9</v>
      </c>
      <c r="D18" s="203" t="s">
        <v>5</v>
      </c>
      <c r="E18" s="176" t="s">
        <v>44</v>
      </c>
      <c r="F18" s="141" t="s">
        <v>37</v>
      </c>
      <c r="G18" s="142" t="s">
        <v>38</v>
      </c>
      <c r="H18" s="183"/>
      <c r="I18" s="183"/>
      <c r="J18" s="187"/>
      <c r="K18" s="187"/>
      <c r="L18" s="1"/>
      <c r="N18"/>
    </row>
    <row r="19" spans="1:14" ht="15.75" thickBot="1" x14ac:dyDescent="0.3">
      <c r="A19" s="9" t="s">
        <v>113</v>
      </c>
      <c r="B19" s="204">
        <v>2</v>
      </c>
      <c r="C19" s="215">
        <v>37800</v>
      </c>
      <c r="D19" s="216">
        <v>43344</v>
      </c>
      <c r="E19" s="108">
        <v>2</v>
      </c>
      <c r="F19" s="132">
        <v>37800</v>
      </c>
      <c r="G19" s="133">
        <v>43344</v>
      </c>
      <c r="H19" s="187"/>
      <c r="I19" s="187"/>
      <c r="J19" s="187"/>
      <c r="K19" s="187"/>
      <c r="L19" s="1"/>
      <c r="N19"/>
    </row>
    <row r="20" spans="1:14" x14ac:dyDescent="0.25">
      <c r="G20" s="187"/>
      <c r="H20" s="187"/>
      <c r="K20" s="187"/>
      <c r="L20" s="187"/>
    </row>
    <row r="21" spans="1:14" ht="15.75" thickBot="1" x14ac:dyDescent="0.3">
      <c r="G21" s="187"/>
      <c r="H21" s="187"/>
      <c r="K21" s="187"/>
      <c r="L21" s="187"/>
    </row>
    <row r="22" spans="1:14" ht="15.75" thickBot="1" x14ac:dyDescent="0.3">
      <c r="A22" s="212" t="s">
        <v>39</v>
      </c>
      <c r="B22" s="35" t="s">
        <v>9</v>
      </c>
      <c r="C22" s="14" t="s">
        <v>5</v>
      </c>
      <c r="D22" s="182"/>
      <c r="E22" s="183"/>
      <c r="F22" s="6"/>
      <c r="G22" s="187"/>
      <c r="H22" s="187"/>
      <c r="K22" s="187"/>
      <c r="L22" s="187"/>
    </row>
    <row r="23" spans="1:14" ht="15.75" thickBot="1" x14ac:dyDescent="0.3">
      <c r="A23" s="213"/>
      <c r="B23" s="214">
        <f>SUM(C19,C14,C9)</f>
        <v>111250</v>
      </c>
      <c r="C23" s="13">
        <f>SUM(D19,D14,D9)</f>
        <v>136044</v>
      </c>
      <c r="E23" s="184"/>
      <c r="F23" s="183"/>
      <c r="G23" s="187"/>
      <c r="H23" s="187"/>
      <c r="K23" s="187"/>
      <c r="L23" s="187"/>
    </row>
    <row r="24" spans="1:14" x14ac:dyDescent="0.25">
      <c r="G24" s="187"/>
      <c r="H24" s="187"/>
      <c r="K24" s="187"/>
      <c r="L24" s="187"/>
    </row>
    <row r="25" spans="1:14" x14ac:dyDescent="0.25">
      <c r="G25" s="187"/>
      <c r="H25" s="187"/>
      <c r="K25" s="187"/>
      <c r="L25" s="187"/>
    </row>
    <row r="26" spans="1:14" x14ac:dyDescent="0.25">
      <c r="G26" s="187"/>
      <c r="H26" s="187"/>
      <c r="K26" s="187"/>
      <c r="L26" s="187"/>
    </row>
    <row r="27" spans="1:14" x14ac:dyDescent="0.25">
      <c r="G27" s="187"/>
      <c r="H27" s="187"/>
      <c r="K27" s="187"/>
      <c r="L27" s="187"/>
    </row>
    <row r="28" spans="1:14" x14ac:dyDescent="0.25">
      <c r="G28" s="187"/>
      <c r="H28" s="187"/>
      <c r="K28" s="187"/>
      <c r="L28" s="187"/>
    </row>
  </sheetData>
  <mergeCells count="5">
    <mergeCell ref="A1:N1"/>
    <mergeCell ref="E3:G3"/>
    <mergeCell ref="H3:J3"/>
    <mergeCell ref="E12:G12"/>
    <mergeCell ref="E17:G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ECA1-1EBF-42D5-A700-26BD5A15A712}">
  <dimension ref="A1:N9"/>
  <sheetViews>
    <sheetView workbookViewId="0">
      <selection sqref="A1:D1"/>
    </sheetView>
  </sheetViews>
  <sheetFormatPr defaultRowHeight="15" x14ac:dyDescent="0.25"/>
  <cols>
    <col min="1" max="1" width="22.5703125" bestFit="1" customWidth="1"/>
    <col min="2" max="2" width="10.7109375" style="1" bestFit="1" customWidth="1"/>
    <col min="3" max="3" width="12.5703125" style="1" bestFit="1" customWidth="1"/>
    <col min="4" max="4" width="10.7109375" style="4" bestFit="1" customWidth="1"/>
    <col min="5" max="5" width="10.85546875" style="4" bestFit="1" customWidth="1"/>
  </cols>
  <sheetData>
    <row r="1" spans="1:14" ht="16.5" thickBot="1" x14ac:dyDescent="0.3">
      <c r="A1" s="402" t="s">
        <v>41</v>
      </c>
      <c r="B1" s="403"/>
      <c r="C1" s="403"/>
      <c r="D1" s="404"/>
      <c r="E1" s="373"/>
      <c r="F1" s="373"/>
      <c r="G1" s="373"/>
      <c r="H1" s="373"/>
      <c r="I1" s="373"/>
      <c r="J1" s="373"/>
      <c r="K1" s="373"/>
      <c r="L1" s="373"/>
      <c r="M1" s="373"/>
      <c r="N1" s="373"/>
    </row>
    <row r="2" spans="1:14" ht="16.5" thickBot="1" x14ac:dyDescent="0.3">
      <c r="A2" s="46"/>
      <c r="B2" s="46"/>
      <c r="C2" s="46"/>
      <c r="D2" s="46"/>
      <c r="E2" s="373"/>
      <c r="F2" s="373"/>
      <c r="G2" s="373"/>
      <c r="H2" s="373"/>
      <c r="I2" s="373"/>
      <c r="J2" s="373"/>
      <c r="K2" s="373"/>
      <c r="L2" s="373"/>
      <c r="M2" s="373"/>
      <c r="N2" s="373"/>
    </row>
    <row r="3" spans="1:14" ht="15.75" thickBot="1" x14ac:dyDescent="0.3">
      <c r="B3" s="405" t="s">
        <v>42</v>
      </c>
      <c r="C3" s="406"/>
      <c r="D3" s="407"/>
    </row>
    <row r="4" spans="1:14" ht="16.5" thickBot="1" x14ac:dyDescent="0.3">
      <c r="A4" s="25" t="s">
        <v>30</v>
      </c>
      <c r="B4" s="221" t="s">
        <v>44</v>
      </c>
      <c r="C4" s="222" t="s">
        <v>31</v>
      </c>
      <c r="D4" s="223" t="s">
        <v>32</v>
      </c>
      <c r="E4"/>
    </row>
    <row r="5" spans="1:14" x14ac:dyDescent="0.25">
      <c r="A5" s="30" t="s">
        <v>114</v>
      </c>
      <c r="B5" s="192">
        <v>1</v>
      </c>
      <c r="C5" s="224">
        <v>3600</v>
      </c>
      <c r="D5" s="225">
        <v>1740</v>
      </c>
      <c r="E5"/>
    </row>
    <row r="6" spans="1:14" ht="15.75" thickBot="1" x14ac:dyDescent="0.3">
      <c r="A6" s="49" t="s">
        <v>115</v>
      </c>
      <c r="B6" s="194">
        <v>1</v>
      </c>
      <c r="C6" s="226">
        <v>2100</v>
      </c>
      <c r="D6" s="227">
        <v>2500</v>
      </c>
      <c r="E6"/>
    </row>
    <row r="7" spans="1:14" ht="15.75" thickBot="1" x14ac:dyDescent="0.3"/>
    <row r="8" spans="1:14" ht="16.5" thickBot="1" x14ac:dyDescent="0.3">
      <c r="A8" s="7" t="s">
        <v>39</v>
      </c>
      <c r="B8" s="35" t="s">
        <v>31</v>
      </c>
      <c r="C8" s="12" t="s">
        <v>32</v>
      </c>
    </row>
    <row r="9" spans="1:14" ht="15.75" thickBot="1" x14ac:dyDescent="0.3">
      <c r="A9" s="48"/>
      <c r="B9" s="36">
        <v>5700</v>
      </c>
      <c r="C9" s="50">
        <v>4240</v>
      </c>
    </row>
  </sheetData>
  <mergeCells count="2">
    <mergeCell ref="B3:D3"/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CEE48-EAD0-4273-97C4-7DFB5CFC6B23}">
  <dimension ref="A1:F8"/>
  <sheetViews>
    <sheetView tabSelected="1" workbookViewId="0">
      <selection activeCell="E1" sqref="E1"/>
    </sheetView>
  </sheetViews>
  <sheetFormatPr defaultRowHeight="15" x14ac:dyDescent="0.25"/>
  <cols>
    <col min="1" max="1" width="22.7109375" bestFit="1" customWidth="1"/>
    <col min="2" max="3" width="11.7109375" style="1" bestFit="1" customWidth="1"/>
    <col min="4" max="4" width="11.7109375" style="4" bestFit="1" customWidth="1"/>
    <col min="5" max="5" width="10.7109375" style="4" customWidth="1"/>
    <col min="6" max="6" width="9.140625" style="1"/>
  </cols>
  <sheetData>
    <row r="1" spans="1:6" ht="16.5" thickBot="1" x14ac:dyDescent="0.3">
      <c r="A1" s="411" t="s">
        <v>41</v>
      </c>
      <c r="B1" s="382"/>
      <c r="C1" s="382"/>
      <c r="D1" s="383"/>
    </row>
    <row r="2" spans="1:6" ht="15.75" thickBot="1" x14ac:dyDescent="0.3"/>
    <row r="3" spans="1:6" ht="15.75" thickBot="1" x14ac:dyDescent="0.3">
      <c r="B3" s="408" t="s">
        <v>52</v>
      </c>
      <c r="C3" s="409"/>
      <c r="D3" s="410"/>
    </row>
    <row r="4" spans="1:6" ht="16.5" thickBot="1" x14ac:dyDescent="0.3">
      <c r="A4" s="7" t="s">
        <v>26</v>
      </c>
      <c r="B4" s="43" t="s">
        <v>44</v>
      </c>
      <c r="C4" s="44" t="s">
        <v>31</v>
      </c>
      <c r="D4" s="45" t="s">
        <v>32</v>
      </c>
      <c r="E4" s="1"/>
      <c r="F4"/>
    </row>
    <row r="5" spans="1:6" ht="15.75" thickBot="1" x14ac:dyDescent="0.3">
      <c r="A5" s="11" t="s">
        <v>43</v>
      </c>
      <c r="B5" s="42">
        <v>12</v>
      </c>
      <c r="C5" s="41">
        <v>24300</v>
      </c>
      <c r="D5" s="47">
        <v>39600</v>
      </c>
      <c r="E5" s="1"/>
      <c r="F5"/>
    </row>
    <row r="6" spans="1:6" ht="15.75" thickBot="1" x14ac:dyDescent="0.3"/>
    <row r="7" spans="1:6" ht="16.5" thickBot="1" x14ac:dyDescent="0.3">
      <c r="A7" s="7" t="s">
        <v>39</v>
      </c>
      <c r="B7" s="35" t="s">
        <v>31</v>
      </c>
      <c r="C7" s="12" t="s">
        <v>32</v>
      </c>
    </row>
    <row r="8" spans="1:6" ht="15.75" thickBot="1" x14ac:dyDescent="0.3">
      <c r="A8" s="48"/>
      <c r="B8" s="36">
        <v>24300</v>
      </c>
      <c r="C8" s="50">
        <v>39600</v>
      </c>
    </row>
  </sheetData>
  <mergeCells count="2">
    <mergeCell ref="B3:D3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0097-B061-4FC1-9C40-3AC719D18376}">
  <dimension ref="A1:P95"/>
  <sheetViews>
    <sheetView workbookViewId="0">
      <selection activeCell="L96" sqref="L96"/>
    </sheetView>
  </sheetViews>
  <sheetFormatPr defaultRowHeight="15" x14ac:dyDescent="0.25"/>
  <cols>
    <col min="1" max="1" width="47.5703125" bestFit="1" customWidth="1"/>
    <col min="2" max="2" width="15.42578125" style="1" bestFit="1" customWidth="1"/>
    <col min="3" max="3" width="12.7109375" style="1" bestFit="1" customWidth="1"/>
    <col min="4" max="4" width="13.7109375" style="1" bestFit="1" customWidth="1"/>
    <col min="5" max="5" width="9.140625" style="1" bestFit="1"/>
    <col min="6" max="6" width="12.7109375" style="4" bestFit="1" customWidth="1"/>
    <col min="7" max="7" width="13.7109375" style="4" bestFit="1" customWidth="1"/>
    <col min="8" max="8" width="8.140625" style="1" bestFit="1" customWidth="1"/>
    <col min="9" max="9" width="12.7109375" style="4" bestFit="1" customWidth="1"/>
    <col min="10" max="10" width="12" style="4" bestFit="1" customWidth="1"/>
    <col min="11" max="11" width="8.140625" style="1" bestFit="1" customWidth="1"/>
    <col min="12" max="12" width="11.7109375" style="4" bestFit="1" customWidth="1"/>
    <col min="13" max="13" width="12" style="4" bestFit="1" customWidth="1"/>
    <col min="14" max="14" width="7.140625" bestFit="1" customWidth="1"/>
    <col min="15" max="15" width="10.7109375" style="238" bestFit="1" customWidth="1"/>
    <col min="16" max="16" width="12" style="238" bestFit="1" customWidth="1"/>
  </cols>
  <sheetData>
    <row r="1" spans="1:16" ht="16.5" thickBot="1" x14ac:dyDescent="0.3">
      <c r="A1" s="411" t="s">
        <v>116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3"/>
    </row>
    <row r="2" spans="1:16" ht="15.75" thickBot="1" x14ac:dyDescent="0.3"/>
    <row r="3" spans="1:16" ht="15.75" thickBot="1" x14ac:dyDescent="0.3">
      <c r="E3" s="415" t="s">
        <v>117</v>
      </c>
      <c r="F3" s="397"/>
      <c r="G3" s="398"/>
      <c r="H3" s="395" t="s">
        <v>8</v>
      </c>
      <c r="I3" s="396"/>
      <c r="J3" s="416"/>
      <c r="K3" s="387" t="s">
        <v>7</v>
      </c>
      <c r="L3" s="388"/>
      <c r="M3" s="389"/>
      <c r="N3" s="417" t="s">
        <v>118</v>
      </c>
      <c r="O3" s="417"/>
      <c r="P3" s="418"/>
    </row>
    <row r="4" spans="1:16" ht="16.5" thickBot="1" x14ac:dyDescent="0.3">
      <c r="A4" s="15" t="s">
        <v>26</v>
      </c>
      <c r="B4" s="101" t="s">
        <v>4</v>
      </c>
      <c r="C4" s="102" t="s">
        <v>9</v>
      </c>
      <c r="D4" s="239" t="s">
        <v>5</v>
      </c>
      <c r="E4" s="240" t="s">
        <v>44</v>
      </c>
      <c r="F4" s="241" t="s">
        <v>45</v>
      </c>
      <c r="G4" s="242" t="s">
        <v>2</v>
      </c>
      <c r="H4" s="86" t="s">
        <v>44</v>
      </c>
      <c r="I4" s="87" t="s">
        <v>1</v>
      </c>
      <c r="J4" s="87" t="s">
        <v>3</v>
      </c>
      <c r="K4" s="57" t="s">
        <v>44</v>
      </c>
      <c r="L4" s="243" t="s">
        <v>1</v>
      </c>
      <c r="M4" s="243" t="s">
        <v>3</v>
      </c>
      <c r="N4" s="244" t="s">
        <v>44</v>
      </c>
      <c r="O4" s="245" t="s">
        <v>1</v>
      </c>
      <c r="P4" s="246" t="s">
        <v>3</v>
      </c>
    </row>
    <row r="5" spans="1:16" x14ac:dyDescent="0.25">
      <c r="A5" s="247" t="s">
        <v>119</v>
      </c>
      <c r="B5" s="248">
        <f>SUM(E5,H5,K5)</f>
        <v>1</v>
      </c>
      <c r="C5" s="249">
        <f>SUM(F5,I5,L5)</f>
        <v>1560</v>
      </c>
      <c r="D5" s="250">
        <f>SUM(G5,J5,M5)</f>
        <v>1000</v>
      </c>
      <c r="E5" s="70">
        <v>0</v>
      </c>
      <c r="F5" s="251">
        <v>0</v>
      </c>
      <c r="G5" s="252">
        <v>0</v>
      </c>
      <c r="H5" s="51">
        <v>1</v>
      </c>
      <c r="I5" s="253">
        <v>1560</v>
      </c>
      <c r="J5" s="254">
        <v>1000</v>
      </c>
      <c r="K5" s="255">
        <v>0</v>
      </c>
      <c r="L5" s="256">
        <v>0</v>
      </c>
      <c r="M5" s="257">
        <v>0</v>
      </c>
      <c r="N5" s="258">
        <v>0</v>
      </c>
      <c r="O5" s="259">
        <v>0</v>
      </c>
      <c r="P5" s="260">
        <v>0</v>
      </c>
    </row>
    <row r="6" spans="1:16" x14ac:dyDescent="0.25">
      <c r="A6" s="247" t="s">
        <v>120</v>
      </c>
      <c r="B6" s="261">
        <f t="shared" ref="B6:D29" si="0">SUM(E6,H6,K6)</f>
        <v>1</v>
      </c>
      <c r="C6" s="262">
        <f t="shared" si="0"/>
        <v>0</v>
      </c>
      <c r="D6" s="263">
        <f t="shared" si="0"/>
        <v>1500</v>
      </c>
      <c r="E6" s="74">
        <v>1</v>
      </c>
      <c r="F6" s="264">
        <v>0</v>
      </c>
      <c r="G6" s="265">
        <v>1500</v>
      </c>
      <c r="H6" s="53">
        <v>0</v>
      </c>
      <c r="I6" s="266">
        <v>0</v>
      </c>
      <c r="J6" s="267">
        <v>0</v>
      </c>
      <c r="K6" s="62">
        <v>0</v>
      </c>
      <c r="L6" s="268">
        <v>0</v>
      </c>
      <c r="M6" s="269">
        <v>0</v>
      </c>
      <c r="N6" s="270">
        <v>0</v>
      </c>
      <c r="O6" s="271">
        <v>0</v>
      </c>
      <c r="P6" s="272">
        <v>0</v>
      </c>
    </row>
    <row r="7" spans="1:16" x14ac:dyDescent="0.25">
      <c r="A7" s="247" t="s">
        <v>121</v>
      </c>
      <c r="B7" s="261">
        <f t="shared" si="0"/>
        <v>3</v>
      </c>
      <c r="C7" s="262">
        <f t="shared" si="0"/>
        <v>1560</v>
      </c>
      <c r="D7" s="263">
        <f t="shared" si="0"/>
        <v>3600</v>
      </c>
      <c r="E7" s="74">
        <v>2</v>
      </c>
      <c r="F7" s="264">
        <v>0</v>
      </c>
      <c r="G7" s="265">
        <v>2400</v>
      </c>
      <c r="H7" s="53">
        <v>0</v>
      </c>
      <c r="I7" s="266">
        <v>0</v>
      </c>
      <c r="J7" s="267">
        <v>0</v>
      </c>
      <c r="K7" s="62">
        <v>1</v>
      </c>
      <c r="L7" s="268">
        <v>1560</v>
      </c>
      <c r="M7" s="269">
        <v>1200</v>
      </c>
      <c r="N7" s="270">
        <v>0</v>
      </c>
      <c r="O7" s="271">
        <v>0</v>
      </c>
      <c r="P7" s="272">
        <v>0</v>
      </c>
    </row>
    <row r="8" spans="1:16" x14ac:dyDescent="0.25">
      <c r="A8" s="247" t="s">
        <v>122</v>
      </c>
      <c r="B8" s="261">
        <f t="shared" si="0"/>
        <v>3</v>
      </c>
      <c r="C8" s="262">
        <f t="shared" si="0"/>
        <v>0</v>
      </c>
      <c r="D8" s="263">
        <f t="shared" si="0"/>
        <v>0</v>
      </c>
      <c r="E8" s="74">
        <v>3</v>
      </c>
      <c r="F8" s="264">
        <v>0</v>
      </c>
      <c r="G8" s="265">
        <v>0</v>
      </c>
      <c r="H8" s="53">
        <v>0</v>
      </c>
      <c r="I8" s="266">
        <v>0</v>
      </c>
      <c r="J8" s="267">
        <v>0</v>
      </c>
      <c r="K8" s="62">
        <v>0</v>
      </c>
      <c r="L8" s="268">
        <v>0</v>
      </c>
      <c r="M8" s="269">
        <v>0</v>
      </c>
      <c r="N8" s="270">
        <v>0</v>
      </c>
      <c r="O8" s="271">
        <v>0</v>
      </c>
      <c r="P8" s="272">
        <v>0</v>
      </c>
    </row>
    <row r="9" spans="1:16" x14ac:dyDescent="0.25">
      <c r="A9" s="247" t="s">
        <v>6</v>
      </c>
      <c r="B9" s="261">
        <f t="shared" si="0"/>
        <v>45</v>
      </c>
      <c r="C9" s="262">
        <f t="shared" si="0"/>
        <v>25920</v>
      </c>
      <c r="D9" s="263">
        <f t="shared" si="0"/>
        <v>30675</v>
      </c>
      <c r="E9" s="74">
        <v>29</v>
      </c>
      <c r="F9" s="264">
        <v>0</v>
      </c>
      <c r="G9" s="265">
        <v>19550</v>
      </c>
      <c r="H9" s="53">
        <v>11</v>
      </c>
      <c r="I9" s="266">
        <v>17640</v>
      </c>
      <c r="J9" s="267">
        <v>7616</v>
      </c>
      <c r="K9" s="62">
        <v>5</v>
      </c>
      <c r="L9" s="268">
        <v>8280</v>
      </c>
      <c r="M9" s="269">
        <v>3509</v>
      </c>
      <c r="N9" s="270">
        <v>2</v>
      </c>
      <c r="O9" s="271">
        <v>2640</v>
      </c>
      <c r="P9" s="272">
        <v>1314</v>
      </c>
    </row>
    <row r="10" spans="1:16" x14ac:dyDescent="0.25">
      <c r="A10" s="247" t="s">
        <v>123</v>
      </c>
      <c r="B10" s="261">
        <f t="shared" si="0"/>
        <v>11</v>
      </c>
      <c r="C10" s="262">
        <f t="shared" si="0"/>
        <v>16560</v>
      </c>
      <c r="D10" s="263">
        <f t="shared" si="0"/>
        <v>13920</v>
      </c>
      <c r="E10" s="74">
        <v>1</v>
      </c>
      <c r="F10" s="264">
        <v>0</v>
      </c>
      <c r="G10" s="265">
        <v>1440</v>
      </c>
      <c r="H10" s="53">
        <v>9</v>
      </c>
      <c r="I10" s="266">
        <v>15000</v>
      </c>
      <c r="J10" s="267">
        <v>11280</v>
      </c>
      <c r="K10" s="62">
        <v>1</v>
      </c>
      <c r="L10" s="268">
        <v>1560</v>
      </c>
      <c r="M10" s="269">
        <v>1200</v>
      </c>
      <c r="N10" s="270">
        <v>0</v>
      </c>
      <c r="O10" s="271">
        <v>0</v>
      </c>
      <c r="P10" s="272">
        <v>0</v>
      </c>
    </row>
    <row r="11" spans="1:16" x14ac:dyDescent="0.25">
      <c r="A11" s="247" t="s">
        <v>124</v>
      </c>
      <c r="B11" s="261">
        <f t="shared" si="0"/>
        <v>14</v>
      </c>
      <c r="C11" s="262">
        <f t="shared" si="0"/>
        <v>5400</v>
      </c>
      <c r="D11" s="263">
        <f t="shared" si="0"/>
        <v>18480</v>
      </c>
      <c r="E11" s="74">
        <v>11</v>
      </c>
      <c r="F11" s="264">
        <v>0</v>
      </c>
      <c r="G11" s="265">
        <v>14400</v>
      </c>
      <c r="H11" s="53">
        <v>2</v>
      </c>
      <c r="I11" s="266">
        <v>3600</v>
      </c>
      <c r="J11" s="267">
        <v>2640</v>
      </c>
      <c r="K11" s="62">
        <v>1</v>
      </c>
      <c r="L11" s="268">
        <v>1800</v>
      </c>
      <c r="M11" s="269">
        <v>1440</v>
      </c>
      <c r="N11" s="270">
        <v>0</v>
      </c>
      <c r="O11" s="271">
        <v>0</v>
      </c>
      <c r="P11" s="272">
        <v>0</v>
      </c>
    </row>
    <row r="12" spans="1:16" x14ac:dyDescent="0.25">
      <c r="A12" s="247" t="s">
        <v>12</v>
      </c>
      <c r="B12" s="261">
        <f t="shared" si="0"/>
        <v>12</v>
      </c>
      <c r="C12" s="262">
        <f t="shared" si="0"/>
        <v>10320</v>
      </c>
      <c r="D12" s="263">
        <f t="shared" si="0"/>
        <v>16320</v>
      </c>
      <c r="E12" s="74">
        <v>6</v>
      </c>
      <c r="F12" s="264">
        <v>0</v>
      </c>
      <c r="G12" s="265">
        <v>7920</v>
      </c>
      <c r="H12" s="53">
        <v>4</v>
      </c>
      <c r="I12" s="266">
        <v>6960</v>
      </c>
      <c r="J12" s="267">
        <v>5760</v>
      </c>
      <c r="K12" s="62">
        <v>2</v>
      </c>
      <c r="L12" s="268">
        <v>3360</v>
      </c>
      <c r="M12" s="269">
        <v>2640</v>
      </c>
      <c r="N12" s="270">
        <v>0</v>
      </c>
      <c r="O12" s="271">
        <v>0</v>
      </c>
      <c r="P12" s="272">
        <v>0</v>
      </c>
    </row>
    <row r="13" spans="1:16" x14ac:dyDescent="0.25">
      <c r="A13" s="247" t="s">
        <v>13</v>
      </c>
      <c r="B13" s="261">
        <f t="shared" si="0"/>
        <v>4</v>
      </c>
      <c r="C13" s="262">
        <f t="shared" si="0"/>
        <v>3360</v>
      </c>
      <c r="D13" s="263">
        <f t="shared" si="0"/>
        <v>2688</v>
      </c>
      <c r="E13" s="74">
        <v>2</v>
      </c>
      <c r="F13" s="264">
        <v>0</v>
      </c>
      <c r="G13" s="265">
        <v>1343</v>
      </c>
      <c r="H13" s="53">
        <v>1</v>
      </c>
      <c r="I13" s="266">
        <v>1560</v>
      </c>
      <c r="J13" s="267">
        <v>675</v>
      </c>
      <c r="K13" s="62">
        <v>1</v>
      </c>
      <c r="L13" s="268">
        <v>1800</v>
      </c>
      <c r="M13" s="269">
        <v>670</v>
      </c>
      <c r="N13" s="270">
        <v>0</v>
      </c>
      <c r="O13" s="271">
        <v>0</v>
      </c>
      <c r="P13" s="272">
        <v>0</v>
      </c>
    </row>
    <row r="14" spans="1:16" x14ac:dyDescent="0.25">
      <c r="A14" s="247" t="s">
        <v>125</v>
      </c>
      <c r="B14" s="261">
        <f t="shared" si="0"/>
        <v>1</v>
      </c>
      <c r="C14" s="262">
        <f t="shared" si="0"/>
        <v>0</v>
      </c>
      <c r="D14" s="263">
        <f t="shared" si="0"/>
        <v>1000</v>
      </c>
      <c r="E14" s="74">
        <v>1</v>
      </c>
      <c r="F14" s="264">
        <v>0</v>
      </c>
      <c r="G14" s="265">
        <v>1000</v>
      </c>
      <c r="H14" s="53">
        <v>0</v>
      </c>
      <c r="I14" s="266">
        <v>0</v>
      </c>
      <c r="J14" s="267">
        <v>0</v>
      </c>
      <c r="K14" s="62">
        <v>0</v>
      </c>
      <c r="L14" s="268">
        <v>0</v>
      </c>
      <c r="M14" s="269">
        <v>0</v>
      </c>
      <c r="N14" s="270">
        <v>0</v>
      </c>
      <c r="O14" s="271">
        <v>0</v>
      </c>
      <c r="P14" s="272">
        <v>0</v>
      </c>
    </row>
    <row r="15" spans="1:16" x14ac:dyDescent="0.25">
      <c r="A15" s="247" t="s">
        <v>14</v>
      </c>
      <c r="B15" s="261">
        <f t="shared" si="0"/>
        <v>12</v>
      </c>
      <c r="C15" s="262">
        <f t="shared" si="0"/>
        <v>3120</v>
      </c>
      <c r="D15" s="263">
        <f t="shared" si="0"/>
        <v>17280</v>
      </c>
      <c r="E15" s="74">
        <v>10</v>
      </c>
      <c r="F15" s="264">
        <v>0</v>
      </c>
      <c r="G15" s="265">
        <v>14400</v>
      </c>
      <c r="H15" s="53">
        <v>2</v>
      </c>
      <c r="I15" s="266">
        <v>3120</v>
      </c>
      <c r="J15" s="267">
        <v>2880</v>
      </c>
      <c r="K15" s="62">
        <v>0</v>
      </c>
      <c r="L15" s="268">
        <v>0</v>
      </c>
      <c r="M15" s="269">
        <v>0</v>
      </c>
      <c r="N15" s="270">
        <v>0</v>
      </c>
      <c r="O15" s="271">
        <v>0</v>
      </c>
      <c r="P15" s="272">
        <v>0</v>
      </c>
    </row>
    <row r="16" spans="1:16" x14ac:dyDescent="0.25">
      <c r="A16" s="247" t="s">
        <v>126</v>
      </c>
      <c r="B16" s="261">
        <f t="shared" si="0"/>
        <v>2</v>
      </c>
      <c r="C16" s="262">
        <f t="shared" si="0"/>
        <v>1560</v>
      </c>
      <c r="D16" s="263">
        <f t="shared" si="0"/>
        <v>2880</v>
      </c>
      <c r="E16" s="74">
        <v>1</v>
      </c>
      <c r="F16" s="264">
        <v>0</v>
      </c>
      <c r="G16" s="265">
        <v>1440</v>
      </c>
      <c r="H16" s="53">
        <v>0</v>
      </c>
      <c r="I16" s="266">
        <v>0</v>
      </c>
      <c r="J16" s="267">
        <v>0</v>
      </c>
      <c r="K16" s="62">
        <v>1</v>
      </c>
      <c r="L16" s="268">
        <v>1560</v>
      </c>
      <c r="M16" s="269">
        <v>1440</v>
      </c>
      <c r="N16" s="270">
        <v>0</v>
      </c>
      <c r="O16" s="271">
        <v>0</v>
      </c>
      <c r="P16" s="272">
        <v>0</v>
      </c>
    </row>
    <row r="17" spans="1:16" x14ac:dyDescent="0.25">
      <c r="A17" s="247" t="s">
        <v>127</v>
      </c>
      <c r="B17" s="261">
        <f t="shared" si="0"/>
        <v>67</v>
      </c>
      <c r="C17" s="262">
        <f t="shared" si="0"/>
        <v>14280</v>
      </c>
      <c r="D17" s="263">
        <f t="shared" si="0"/>
        <v>73380</v>
      </c>
      <c r="E17" s="74">
        <v>58</v>
      </c>
      <c r="F17" s="264">
        <v>0</v>
      </c>
      <c r="G17" s="265">
        <v>63960</v>
      </c>
      <c r="H17" s="53">
        <v>2</v>
      </c>
      <c r="I17" s="266">
        <v>3120</v>
      </c>
      <c r="J17" s="267">
        <v>2040</v>
      </c>
      <c r="K17" s="62">
        <v>7</v>
      </c>
      <c r="L17" s="268">
        <v>11160</v>
      </c>
      <c r="M17" s="269">
        <v>7380</v>
      </c>
      <c r="N17" s="270">
        <v>0</v>
      </c>
      <c r="O17" s="271">
        <v>0</v>
      </c>
      <c r="P17" s="272">
        <v>0</v>
      </c>
    </row>
    <row r="18" spans="1:16" x14ac:dyDescent="0.25">
      <c r="A18" s="247" t="s">
        <v>128</v>
      </c>
      <c r="B18" s="261">
        <f t="shared" si="0"/>
        <v>1</v>
      </c>
      <c r="C18" s="262">
        <f t="shared" si="0"/>
        <v>0</v>
      </c>
      <c r="D18" s="263">
        <f t="shared" si="0"/>
        <v>1140</v>
      </c>
      <c r="E18" s="74">
        <v>1</v>
      </c>
      <c r="F18" s="264">
        <v>0</v>
      </c>
      <c r="G18" s="265">
        <v>1140</v>
      </c>
      <c r="H18" s="53">
        <v>0</v>
      </c>
      <c r="I18" s="266">
        <v>0</v>
      </c>
      <c r="J18" s="267">
        <v>0</v>
      </c>
      <c r="K18" s="62">
        <v>0</v>
      </c>
      <c r="L18" s="268">
        <v>0</v>
      </c>
      <c r="M18" s="269">
        <v>0</v>
      </c>
      <c r="N18" s="270">
        <v>0</v>
      </c>
      <c r="O18" s="271">
        <v>0</v>
      </c>
      <c r="P18" s="272">
        <v>0</v>
      </c>
    </row>
    <row r="19" spans="1:16" x14ac:dyDescent="0.25">
      <c r="A19" s="247" t="s">
        <v>129</v>
      </c>
      <c r="B19" s="261">
        <f t="shared" si="0"/>
        <v>1</v>
      </c>
      <c r="C19" s="262">
        <f t="shared" si="0"/>
        <v>0</v>
      </c>
      <c r="D19" s="263">
        <f t="shared" si="0"/>
        <v>1020</v>
      </c>
      <c r="E19" s="74">
        <v>1</v>
      </c>
      <c r="F19" s="264">
        <v>0</v>
      </c>
      <c r="G19" s="265">
        <v>1020</v>
      </c>
      <c r="H19" s="53">
        <v>0</v>
      </c>
      <c r="I19" s="266">
        <v>0</v>
      </c>
      <c r="J19" s="267">
        <v>0</v>
      </c>
      <c r="K19" s="62">
        <v>0</v>
      </c>
      <c r="L19" s="268">
        <v>0</v>
      </c>
      <c r="M19" s="269">
        <v>0</v>
      </c>
      <c r="N19" s="270">
        <v>0</v>
      </c>
      <c r="O19" s="271">
        <v>0</v>
      </c>
      <c r="P19" s="272">
        <v>0</v>
      </c>
    </row>
    <row r="20" spans="1:16" x14ac:dyDescent="0.25">
      <c r="A20" s="247" t="s">
        <v>130</v>
      </c>
      <c r="B20" s="261">
        <f t="shared" si="0"/>
        <v>1</v>
      </c>
      <c r="C20" s="262">
        <f t="shared" si="0"/>
        <v>1800</v>
      </c>
      <c r="D20" s="263">
        <f t="shared" si="0"/>
        <v>1260</v>
      </c>
      <c r="E20" s="74">
        <v>0</v>
      </c>
      <c r="F20" s="264">
        <v>0</v>
      </c>
      <c r="G20" s="265">
        <v>0</v>
      </c>
      <c r="H20" s="53">
        <v>0</v>
      </c>
      <c r="I20" s="266">
        <v>0</v>
      </c>
      <c r="J20" s="267">
        <v>0</v>
      </c>
      <c r="K20" s="62">
        <v>1</v>
      </c>
      <c r="L20" s="268">
        <v>1800</v>
      </c>
      <c r="M20" s="269">
        <v>1260</v>
      </c>
      <c r="N20" s="270">
        <v>0</v>
      </c>
      <c r="O20" s="271">
        <v>0</v>
      </c>
      <c r="P20" s="272">
        <v>0</v>
      </c>
    </row>
    <row r="21" spans="1:16" ht="30" x14ac:dyDescent="0.25">
      <c r="A21" s="247" t="s">
        <v>33</v>
      </c>
      <c r="B21" s="261">
        <f t="shared" si="0"/>
        <v>3</v>
      </c>
      <c r="C21" s="262">
        <f t="shared" si="0"/>
        <v>0</v>
      </c>
      <c r="D21" s="263">
        <f t="shared" si="0"/>
        <v>3120</v>
      </c>
      <c r="E21" s="74">
        <v>3</v>
      </c>
      <c r="F21" s="264">
        <v>0</v>
      </c>
      <c r="G21" s="265">
        <v>3120</v>
      </c>
      <c r="H21" s="53">
        <v>0</v>
      </c>
      <c r="I21" s="266">
        <v>0</v>
      </c>
      <c r="J21" s="267">
        <v>0</v>
      </c>
      <c r="K21" s="62">
        <v>0</v>
      </c>
      <c r="L21" s="268">
        <v>0</v>
      </c>
      <c r="M21" s="269">
        <v>0</v>
      </c>
      <c r="N21" s="270">
        <v>0</v>
      </c>
      <c r="O21" s="271">
        <v>0</v>
      </c>
      <c r="P21" s="272">
        <v>0</v>
      </c>
    </row>
    <row r="22" spans="1:16" x14ac:dyDescent="0.25">
      <c r="A22" s="247" t="s">
        <v>20</v>
      </c>
      <c r="B22" s="261">
        <f t="shared" si="0"/>
        <v>1</v>
      </c>
      <c r="C22" s="262">
        <f t="shared" si="0"/>
        <v>0</v>
      </c>
      <c r="D22" s="263">
        <f t="shared" si="0"/>
        <v>840</v>
      </c>
      <c r="E22" s="74">
        <v>1</v>
      </c>
      <c r="F22" s="264">
        <v>0</v>
      </c>
      <c r="G22" s="265">
        <v>840</v>
      </c>
      <c r="H22" s="53"/>
      <c r="I22" s="266">
        <v>0</v>
      </c>
      <c r="J22" s="267">
        <v>0</v>
      </c>
      <c r="K22" s="62">
        <v>0</v>
      </c>
      <c r="L22" s="268">
        <v>0</v>
      </c>
      <c r="M22" s="269">
        <v>0</v>
      </c>
      <c r="N22" s="270">
        <v>0</v>
      </c>
      <c r="O22" s="271">
        <v>0</v>
      </c>
      <c r="P22" s="272">
        <v>0</v>
      </c>
    </row>
    <row r="23" spans="1:16" x14ac:dyDescent="0.25">
      <c r="A23" s="247" t="s">
        <v>40</v>
      </c>
      <c r="B23" s="261">
        <f t="shared" si="0"/>
        <v>30</v>
      </c>
      <c r="C23" s="262">
        <f t="shared" si="0"/>
        <v>15960</v>
      </c>
      <c r="D23" s="263">
        <f t="shared" si="0"/>
        <v>37800</v>
      </c>
      <c r="E23" s="74">
        <v>20</v>
      </c>
      <c r="F23" s="264">
        <v>0</v>
      </c>
      <c r="G23" s="265">
        <v>24720</v>
      </c>
      <c r="H23" s="53">
        <v>7</v>
      </c>
      <c r="I23" s="266">
        <v>11040</v>
      </c>
      <c r="J23" s="267">
        <v>9480</v>
      </c>
      <c r="K23" s="62">
        <v>3</v>
      </c>
      <c r="L23" s="268">
        <v>4920</v>
      </c>
      <c r="M23" s="269">
        <v>3600</v>
      </c>
      <c r="N23" s="270">
        <v>0</v>
      </c>
      <c r="O23" s="271">
        <v>0</v>
      </c>
      <c r="P23" s="272">
        <v>0</v>
      </c>
    </row>
    <row r="24" spans="1:16" x14ac:dyDescent="0.25">
      <c r="A24" s="247" t="s">
        <v>131</v>
      </c>
      <c r="B24" s="261">
        <f t="shared" si="0"/>
        <v>26</v>
      </c>
      <c r="C24" s="262">
        <f t="shared" si="0"/>
        <v>25200</v>
      </c>
      <c r="D24" s="263">
        <f t="shared" si="0"/>
        <v>30540</v>
      </c>
      <c r="E24" s="74">
        <v>12</v>
      </c>
      <c r="F24" s="264">
        <v>0</v>
      </c>
      <c r="G24" s="265">
        <v>14820</v>
      </c>
      <c r="H24" s="53">
        <v>12</v>
      </c>
      <c r="I24" s="266">
        <v>21240</v>
      </c>
      <c r="J24" s="267">
        <v>13440</v>
      </c>
      <c r="K24" s="62">
        <v>2</v>
      </c>
      <c r="L24" s="268">
        <v>3960</v>
      </c>
      <c r="M24" s="269">
        <v>2280</v>
      </c>
      <c r="N24" s="270">
        <v>0</v>
      </c>
      <c r="O24" s="271">
        <v>0</v>
      </c>
      <c r="P24" s="272">
        <v>0</v>
      </c>
    </row>
    <row r="25" spans="1:16" x14ac:dyDescent="0.25">
      <c r="A25" s="247" t="s">
        <v>18</v>
      </c>
      <c r="B25" s="261">
        <f t="shared" si="0"/>
        <v>11</v>
      </c>
      <c r="C25" s="262">
        <f t="shared" si="0"/>
        <v>8760</v>
      </c>
      <c r="D25" s="263">
        <f t="shared" si="0"/>
        <v>12000</v>
      </c>
      <c r="E25" s="74">
        <v>6</v>
      </c>
      <c r="F25" s="264">
        <v>0</v>
      </c>
      <c r="G25" s="265">
        <v>6480</v>
      </c>
      <c r="H25" s="53">
        <v>5</v>
      </c>
      <c r="I25" s="266">
        <v>8760</v>
      </c>
      <c r="J25" s="267">
        <v>5520</v>
      </c>
      <c r="K25" s="62">
        <v>0</v>
      </c>
      <c r="L25" s="268">
        <v>0</v>
      </c>
      <c r="M25" s="269">
        <v>0</v>
      </c>
      <c r="N25" s="270">
        <v>0</v>
      </c>
      <c r="O25" s="271">
        <v>0</v>
      </c>
      <c r="P25" s="272">
        <v>0</v>
      </c>
    </row>
    <row r="26" spans="1:16" x14ac:dyDescent="0.25">
      <c r="A26" s="247" t="s">
        <v>132</v>
      </c>
      <c r="B26" s="261">
        <f t="shared" si="0"/>
        <v>7</v>
      </c>
      <c r="C26" s="262">
        <f t="shared" si="0"/>
        <v>6360</v>
      </c>
      <c r="D26" s="263">
        <f t="shared" si="0"/>
        <v>7260</v>
      </c>
      <c r="E26" s="74">
        <v>4</v>
      </c>
      <c r="F26" s="264">
        <v>0</v>
      </c>
      <c r="G26" s="265">
        <v>4080</v>
      </c>
      <c r="H26" s="53">
        <v>1</v>
      </c>
      <c r="I26" s="266">
        <v>1560</v>
      </c>
      <c r="J26" s="267">
        <v>1020</v>
      </c>
      <c r="K26" s="62">
        <v>2</v>
      </c>
      <c r="L26" s="268">
        <v>4800</v>
      </c>
      <c r="M26" s="269">
        <v>2160</v>
      </c>
      <c r="N26" s="270">
        <v>0</v>
      </c>
      <c r="O26" s="271">
        <v>0</v>
      </c>
      <c r="P26" s="272">
        <v>0</v>
      </c>
    </row>
    <row r="27" spans="1:16" x14ac:dyDescent="0.25">
      <c r="A27" s="247" t="s">
        <v>24</v>
      </c>
      <c r="B27" s="261">
        <f t="shared" si="0"/>
        <v>40</v>
      </c>
      <c r="C27" s="262">
        <f t="shared" si="0"/>
        <v>20400</v>
      </c>
      <c r="D27" s="263">
        <f t="shared" si="0"/>
        <v>43440</v>
      </c>
      <c r="E27" s="74">
        <v>28</v>
      </c>
      <c r="F27" s="264">
        <v>0</v>
      </c>
      <c r="G27" s="265">
        <v>30480</v>
      </c>
      <c r="H27" s="53">
        <v>9</v>
      </c>
      <c r="I27" s="266">
        <v>15720</v>
      </c>
      <c r="J27" s="267">
        <v>9720</v>
      </c>
      <c r="K27" s="62">
        <v>3</v>
      </c>
      <c r="L27" s="268">
        <v>4680</v>
      </c>
      <c r="M27" s="269">
        <v>3240</v>
      </c>
      <c r="N27" s="270">
        <v>0</v>
      </c>
      <c r="O27" s="271">
        <v>0</v>
      </c>
      <c r="P27" s="272">
        <v>0</v>
      </c>
    </row>
    <row r="28" spans="1:16" x14ac:dyDescent="0.25">
      <c r="A28" s="247" t="s">
        <v>133</v>
      </c>
      <c r="B28" s="261">
        <f t="shared" si="0"/>
        <v>11</v>
      </c>
      <c r="C28" s="262">
        <f t="shared" si="0"/>
        <v>5160</v>
      </c>
      <c r="D28" s="263">
        <f t="shared" si="0"/>
        <v>11400</v>
      </c>
      <c r="E28" s="74">
        <v>8</v>
      </c>
      <c r="F28" s="264">
        <v>0</v>
      </c>
      <c r="G28" s="265">
        <v>8880</v>
      </c>
      <c r="H28" s="53">
        <v>3</v>
      </c>
      <c r="I28" s="266">
        <v>5160</v>
      </c>
      <c r="J28" s="267">
        <v>2520</v>
      </c>
      <c r="K28" s="62">
        <v>0</v>
      </c>
      <c r="L28" s="268">
        <v>0</v>
      </c>
      <c r="M28" s="269">
        <v>0</v>
      </c>
      <c r="N28" s="270">
        <v>0</v>
      </c>
      <c r="O28" s="271">
        <v>0</v>
      </c>
      <c r="P28" s="272">
        <v>0</v>
      </c>
    </row>
    <row r="29" spans="1:16" ht="15.75" thickBot="1" x14ac:dyDescent="0.3">
      <c r="A29" s="247" t="s">
        <v>134</v>
      </c>
      <c r="B29" s="273">
        <f t="shared" si="0"/>
        <v>8</v>
      </c>
      <c r="C29" s="274">
        <f t="shared" si="0"/>
        <v>3120</v>
      </c>
      <c r="D29" s="275">
        <f t="shared" si="0"/>
        <v>8640</v>
      </c>
      <c r="E29" s="276">
        <v>6</v>
      </c>
      <c r="F29" s="277">
        <v>0</v>
      </c>
      <c r="G29" s="278">
        <v>6480</v>
      </c>
      <c r="H29" s="55">
        <v>2</v>
      </c>
      <c r="I29" s="279">
        <v>3120</v>
      </c>
      <c r="J29" s="280">
        <v>2160</v>
      </c>
      <c r="K29" s="66">
        <v>0</v>
      </c>
      <c r="L29" s="281">
        <v>0</v>
      </c>
      <c r="M29" s="282">
        <v>0</v>
      </c>
      <c r="N29" s="283">
        <v>0</v>
      </c>
      <c r="O29" s="284">
        <v>0</v>
      </c>
      <c r="P29" s="285">
        <v>0</v>
      </c>
    </row>
    <row r="30" spans="1:16" ht="15.75" thickBot="1" x14ac:dyDescent="0.3">
      <c r="A30" s="286"/>
      <c r="B30" s="287"/>
      <c r="C30" s="288"/>
      <c r="D30" s="288"/>
      <c r="E30" s="289"/>
      <c r="F30" s="290"/>
      <c r="G30" s="290"/>
      <c r="H30" s="289"/>
      <c r="I30" s="290"/>
      <c r="J30" s="290"/>
      <c r="K30" s="289"/>
      <c r="L30" s="290"/>
      <c r="M30" s="291"/>
      <c r="N30" s="292"/>
      <c r="O30" s="293"/>
      <c r="P30" s="294"/>
    </row>
    <row r="31" spans="1:16" ht="15.75" thickBot="1" x14ac:dyDescent="0.3">
      <c r="A31" s="295" t="s">
        <v>27</v>
      </c>
      <c r="B31" s="153">
        <f>SUM(E31,H31,K31,N31)</f>
        <v>318</v>
      </c>
      <c r="C31" s="296">
        <f t="shared" ref="C31:D31" si="1">SUM(F31,I31,L31,O31)</f>
        <v>173040</v>
      </c>
      <c r="D31" s="297">
        <f t="shared" si="1"/>
        <v>342497</v>
      </c>
      <c r="E31" s="298">
        <f t="shared" ref="E31:M31" si="2">SUM(E5:E29)</f>
        <v>215</v>
      </c>
      <c r="F31" s="299">
        <f t="shared" si="2"/>
        <v>0</v>
      </c>
      <c r="G31" s="300">
        <f t="shared" si="2"/>
        <v>231413</v>
      </c>
      <c r="H31" s="237">
        <f t="shared" si="2"/>
        <v>71</v>
      </c>
      <c r="I31" s="301">
        <f t="shared" si="2"/>
        <v>119160</v>
      </c>
      <c r="J31" s="302">
        <f t="shared" si="2"/>
        <v>77751</v>
      </c>
      <c r="K31" s="303">
        <f t="shared" si="2"/>
        <v>30</v>
      </c>
      <c r="L31" s="304">
        <f t="shared" si="2"/>
        <v>51240</v>
      </c>
      <c r="M31" s="305">
        <f t="shared" si="2"/>
        <v>32019</v>
      </c>
      <c r="N31" s="306">
        <v>2</v>
      </c>
      <c r="O31" s="307">
        <v>2640</v>
      </c>
      <c r="P31" s="308">
        <v>1314</v>
      </c>
    </row>
    <row r="34" spans="1:16" ht="15.75" thickBot="1" x14ac:dyDescent="0.3"/>
    <row r="35" spans="1:16" ht="15.75" thickBot="1" x14ac:dyDescent="0.3">
      <c r="E35" s="419" t="s">
        <v>46</v>
      </c>
      <c r="F35" s="393"/>
      <c r="G35" s="393"/>
      <c r="H35" s="391" t="s">
        <v>48</v>
      </c>
      <c r="I35" s="391"/>
      <c r="J35" s="391"/>
      <c r="K35" s="392" t="s">
        <v>47</v>
      </c>
      <c r="L35" s="392"/>
      <c r="M35" s="420"/>
      <c r="N35" s="417" t="s">
        <v>118</v>
      </c>
      <c r="O35" s="417"/>
      <c r="P35" s="418"/>
    </row>
    <row r="36" spans="1:16" ht="16.5" thickBot="1" x14ac:dyDescent="0.3">
      <c r="A36" s="15" t="s">
        <v>30</v>
      </c>
      <c r="B36" s="167" t="s">
        <v>4</v>
      </c>
      <c r="C36" s="101" t="s">
        <v>9</v>
      </c>
      <c r="D36" s="101" t="s">
        <v>5</v>
      </c>
      <c r="E36" s="88" t="s">
        <v>44</v>
      </c>
      <c r="F36" s="88" t="s">
        <v>45</v>
      </c>
      <c r="G36" s="242" t="s">
        <v>2</v>
      </c>
      <c r="H36" s="86" t="s">
        <v>44</v>
      </c>
      <c r="I36" s="309" t="s">
        <v>1</v>
      </c>
      <c r="J36" s="309" t="s">
        <v>3</v>
      </c>
      <c r="K36" s="310" t="s">
        <v>44</v>
      </c>
      <c r="L36" s="58" t="s">
        <v>1</v>
      </c>
      <c r="M36" s="311" t="s">
        <v>3</v>
      </c>
      <c r="N36" s="244" t="s">
        <v>44</v>
      </c>
      <c r="O36" s="245" t="s">
        <v>1</v>
      </c>
      <c r="P36" s="246" t="s">
        <v>3</v>
      </c>
    </row>
    <row r="37" spans="1:16" x14ac:dyDescent="0.25">
      <c r="A37" s="8" t="s">
        <v>135</v>
      </c>
      <c r="B37" s="104">
        <f>SUM(E37,H37,K37)</f>
        <v>1</v>
      </c>
      <c r="C37" s="312">
        <f t="shared" ref="C37:D39" si="3">SUM(F37,I37,L37)</f>
        <v>1560</v>
      </c>
      <c r="D37" s="313">
        <f t="shared" si="3"/>
        <v>1320</v>
      </c>
      <c r="E37" s="70">
        <v>0</v>
      </c>
      <c r="F37" s="251">
        <v>0</v>
      </c>
      <c r="G37" s="252">
        <v>0</v>
      </c>
      <c r="H37" s="51">
        <v>1</v>
      </c>
      <c r="I37" s="253">
        <v>1560</v>
      </c>
      <c r="J37" s="254">
        <v>1320</v>
      </c>
      <c r="K37" s="314">
        <v>0</v>
      </c>
      <c r="L37" s="256">
        <v>0</v>
      </c>
      <c r="M37" s="257">
        <v>0</v>
      </c>
      <c r="N37" s="315">
        <v>0</v>
      </c>
      <c r="O37" s="316">
        <v>0</v>
      </c>
      <c r="P37" s="317">
        <v>0</v>
      </c>
    </row>
    <row r="38" spans="1:16" x14ac:dyDescent="0.25">
      <c r="A38" s="9" t="s">
        <v>53</v>
      </c>
      <c r="B38" s="318">
        <f t="shared" ref="B38:B39" si="4">SUM(E38,H38,K38)</f>
        <v>2</v>
      </c>
      <c r="C38" s="319">
        <f t="shared" si="3"/>
        <v>3600</v>
      </c>
      <c r="D38" s="320">
        <f t="shared" si="3"/>
        <v>2760</v>
      </c>
      <c r="E38" s="74">
        <v>0</v>
      </c>
      <c r="F38" s="264">
        <v>0</v>
      </c>
      <c r="G38" s="265">
        <v>0</v>
      </c>
      <c r="H38" s="53">
        <v>2</v>
      </c>
      <c r="I38" s="266">
        <v>3600</v>
      </c>
      <c r="J38" s="267">
        <v>2760</v>
      </c>
      <c r="K38" s="62">
        <v>0</v>
      </c>
      <c r="L38" s="268">
        <v>0</v>
      </c>
      <c r="M38" s="269">
        <v>0</v>
      </c>
      <c r="N38" s="321">
        <v>0</v>
      </c>
      <c r="O38" s="322">
        <v>0</v>
      </c>
      <c r="P38" s="323">
        <v>0</v>
      </c>
    </row>
    <row r="39" spans="1:16" x14ac:dyDescent="0.25">
      <c r="A39" s="9" t="s">
        <v>136</v>
      </c>
      <c r="B39" s="318">
        <f t="shared" si="4"/>
        <v>4</v>
      </c>
      <c r="C39" s="319">
        <f t="shared" si="3"/>
        <v>1560</v>
      </c>
      <c r="D39" s="320">
        <f t="shared" si="3"/>
        <v>5280</v>
      </c>
      <c r="E39" s="74">
        <v>3</v>
      </c>
      <c r="F39" s="264">
        <v>0</v>
      </c>
      <c r="G39" s="265">
        <v>3960</v>
      </c>
      <c r="H39" s="53">
        <v>1</v>
      </c>
      <c r="I39" s="266">
        <v>1560</v>
      </c>
      <c r="J39" s="267">
        <v>1320</v>
      </c>
      <c r="K39" s="62">
        <v>0</v>
      </c>
      <c r="L39" s="268">
        <v>0</v>
      </c>
      <c r="M39" s="269">
        <v>0</v>
      </c>
      <c r="N39" s="321">
        <v>0</v>
      </c>
      <c r="O39" s="322">
        <v>0</v>
      </c>
      <c r="P39" s="323">
        <v>0</v>
      </c>
    </row>
    <row r="40" spans="1:16" x14ac:dyDescent="0.25">
      <c r="A40" s="9" t="s">
        <v>137</v>
      </c>
      <c r="B40" s="318">
        <f>SUM(E40,H40,K40,N40)</f>
        <v>2</v>
      </c>
      <c r="C40" s="319">
        <f>SUM(F40,I40,L40,O40)</f>
        <v>2880</v>
      </c>
      <c r="D40" s="320">
        <f>SUM(G40,J40,M40,P40)</f>
        <v>2400</v>
      </c>
      <c r="E40" s="74">
        <v>0</v>
      </c>
      <c r="F40" s="264">
        <v>0</v>
      </c>
      <c r="G40" s="265">
        <v>0</v>
      </c>
      <c r="H40" s="53">
        <v>0</v>
      </c>
      <c r="I40" s="266">
        <v>0</v>
      </c>
      <c r="J40" s="267">
        <v>0</v>
      </c>
      <c r="K40" s="62">
        <v>1</v>
      </c>
      <c r="L40" s="268">
        <v>1560</v>
      </c>
      <c r="M40" s="269">
        <v>1200</v>
      </c>
      <c r="N40" s="321">
        <v>1</v>
      </c>
      <c r="O40" s="322">
        <v>1320</v>
      </c>
      <c r="P40" s="323">
        <v>1200</v>
      </c>
    </row>
    <row r="41" spans="1:16" x14ac:dyDescent="0.25">
      <c r="A41" s="9" t="s">
        <v>55</v>
      </c>
      <c r="B41" s="318">
        <f t="shared" ref="B41:D57" si="5">SUM(E41,H41,K41,N41)</f>
        <v>1</v>
      </c>
      <c r="C41" s="319">
        <f t="shared" si="5"/>
        <v>0</v>
      </c>
      <c r="D41" s="320">
        <f t="shared" si="5"/>
        <v>1020</v>
      </c>
      <c r="E41" s="74">
        <v>1</v>
      </c>
      <c r="F41" s="264">
        <v>0</v>
      </c>
      <c r="G41" s="265">
        <v>1020</v>
      </c>
      <c r="H41" s="53">
        <v>0</v>
      </c>
      <c r="I41" s="266">
        <v>0</v>
      </c>
      <c r="J41" s="267">
        <v>0</v>
      </c>
      <c r="K41" s="62">
        <v>0</v>
      </c>
      <c r="L41" s="268">
        <v>0</v>
      </c>
      <c r="M41" s="269">
        <v>0</v>
      </c>
      <c r="N41" s="321">
        <v>0</v>
      </c>
      <c r="O41" s="322">
        <v>0</v>
      </c>
      <c r="P41" s="323">
        <v>0</v>
      </c>
    </row>
    <row r="42" spans="1:16" x14ac:dyDescent="0.25">
      <c r="A42" s="9" t="s">
        <v>57</v>
      </c>
      <c r="B42" s="318">
        <f t="shared" si="5"/>
        <v>2</v>
      </c>
      <c r="C42" s="319">
        <f t="shared" si="5"/>
        <v>1560</v>
      </c>
      <c r="D42" s="320">
        <f t="shared" si="5"/>
        <v>2640</v>
      </c>
      <c r="E42" s="74">
        <v>1</v>
      </c>
      <c r="F42" s="264">
        <v>0</v>
      </c>
      <c r="G42" s="265">
        <v>1320</v>
      </c>
      <c r="H42" s="53">
        <v>1</v>
      </c>
      <c r="I42" s="266">
        <v>1560</v>
      </c>
      <c r="J42" s="267">
        <v>1320</v>
      </c>
      <c r="K42" s="62">
        <v>0</v>
      </c>
      <c r="L42" s="268">
        <v>0</v>
      </c>
      <c r="M42" s="269">
        <v>0</v>
      </c>
      <c r="N42" s="321">
        <v>0</v>
      </c>
      <c r="O42" s="271">
        <v>0</v>
      </c>
      <c r="P42" s="272">
        <v>0</v>
      </c>
    </row>
    <row r="43" spans="1:16" x14ac:dyDescent="0.25">
      <c r="A43" s="9" t="s">
        <v>138</v>
      </c>
      <c r="B43" s="318">
        <f t="shared" si="5"/>
        <v>3</v>
      </c>
      <c r="C43" s="319">
        <f t="shared" si="5"/>
        <v>1800</v>
      </c>
      <c r="D43" s="320">
        <f t="shared" si="5"/>
        <v>2400</v>
      </c>
      <c r="E43" s="74">
        <v>2</v>
      </c>
      <c r="F43" s="264">
        <v>0</v>
      </c>
      <c r="G43" s="265">
        <v>2400</v>
      </c>
      <c r="H43" s="53">
        <v>0</v>
      </c>
      <c r="I43" s="266">
        <v>0</v>
      </c>
      <c r="J43" s="267">
        <v>0</v>
      </c>
      <c r="K43" s="62">
        <v>1</v>
      </c>
      <c r="L43" s="268">
        <v>1800</v>
      </c>
      <c r="M43" s="269">
        <v>0</v>
      </c>
      <c r="N43" s="321">
        <v>0</v>
      </c>
      <c r="O43" s="271">
        <v>0</v>
      </c>
      <c r="P43" s="272">
        <v>0</v>
      </c>
    </row>
    <row r="44" spans="1:16" x14ac:dyDescent="0.25">
      <c r="A44" s="9" t="s">
        <v>139</v>
      </c>
      <c r="B44" s="318">
        <f t="shared" si="5"/>
        <v>3</v>
      </c>
      <c r="C44" s="319">
        <f t="shared" si="5"/>
        <v>3600</v>
      </c>
      <c r="D44" s="320">
        <f t="shared" si="5"/>
        <v>3420</v>
      </c>
      <c r="E44" s="74">
        <v>1</v>
      </c>
      <c r="F44" s="264">
        <v>0</v>
      </c>
      <c r="G44" s="265">
        <v>1140</v>
      </c>
      <c r="H44" s="53">
        <v>0</v>
      </c>
      <c r="I44" s="266">
        <v>0</v>
      </c>
      <c r="J44" s="267">
        <v>0</v>
      </c>
      <c r="K44" s="62">
        <v>2</v>
      </c>
      <c r="L44" s="268">
        <v>3600</v>
      </c>
      <c r="M44" s="269">
        <v>2280</v>
      </c>
      <c r="N44" s="321">
        <v>0</v>
      </c>
      <c r="O44" s="271">
        <v>0</v>
      </c>
      <c r="P44" s="272">
        <v>0</v>
      </c>
    </row>
    <row r="45" spans="1:16" x14ac:dyDescent="0.25">
      <c r="A45" s="9" t="s">
        <v>58</v>
      </c>
      <c r="B45" s="318">
        <f t="shared" si="5"/>
        <v>1</v>
      </c>
      <c r="C45" s="319">
        <f t="shared" si="5"/>
        <v>1560</v>
      </c>
      <c r="D45" s="320">
        <f t="shared" si="5"/>
        <v>1320</v>
      </c>
      <c r="E45" s="74">
        <v>0</v>
      </c>
      <c r="F45" s="264">
        <v>0</v>
      </c>
      <c r="G45" s="265">
        <v>0</v>
      </c>
      <c r="H45" s="53">
        <v>0</v>
      </c>
      <c r="I45" s="266">
        <v>0</v>
      </c>
      <c r="J45" s="267">
        <v>0</v>
      </c>
      <c r="K45" s="62">
        <v>1</v>
      </c>
      <c r="L45" s="268">
        <v>1560</v>
      </c>
      <c r="M45" s="269">
        <v>1320</v>
      </c>
      <c r="N45" s="321">
        <v>0</v>
      </c>
      <c r="O45" s="271">
        <v>0</v>
      </c>
      <c r="P45" s="272">
        <v>0</v>
      </c>
    </row>
    <row r="46" spans="1:16" x14ac:dyDescent="0.25">
      <c r="A46" s="9" t="s">
        <v>140</v>
      </c>
      <c r="B46" s="318">
        <f t="shared" si="5"/>
        <v>2</v>
      </c>
      <c r="C46" s="319">
        <f t="shared" si="5"/>
        <v>1800</v>
      </c>
      <c r="D46" s="320">
        <f t="shared" si="5"/>
        <v>2160</v>
      </c>
      <c r="E46" s="74">
        <v>1</v>
      </c>
      <c r="F46" s="264">
        <v>0</v>
      </c>
      <c r="G46" s="265">
        <v>960</v>
      </c>
      <c r="H46" s="53">
        <v>0</v>
      </c>
      <c r="I46" s="266">
        <v>0</v>
      </c>
      <c r="J46" s="267">
        <v>0</v>
      </c>
      <c r="K46" s="62">
        <v>1</v>
      </c>
      <c r="L46" s="268">
        <v>1800</v>
      </c>
      <c r="M46" s="269">
        <v>1200</v>
      </c>
      <c r="N46" s="321">
        <v>0</v>
      </c>
      <c r="O46" s="271">
        <v>0</v>
      </c>
      <c r="P46" s="272">
        <v>0</v>
      </c>
    </row>
    <row r="47" spans="1:16" x14ac:dyDescent="0.25">
      <c r="A47" s="9" t="s">
        <v>141</v>
      </c>
      <c r="B47" s="318">
        <f t="shared" si="5"/>
        <v>1</v>
      </c>
      <c r="C47" s="319">
        <f t="shared" si="5"/>
        <v>1560</v>
      </c>
      <c r="D47" s="320">
        <f t="shared" si="5"/>
        <v>1560</v>
      </c>
      <c r="E47" s="74">
        <v>0</v>
      </c>
      <c r="F47" s="264">
        <v>0</v>
      </c>
      <c r="G47" s="265">
        <v>0</v>
      </c>
      <c r="H47" s="53">
        <v>1</v>
      </c>
      <c r="I47" s="266">
        <v>1560</v>
      </c>
      <c r="J47" s="267">
        <v>1560</v>
      </c>
      <c r="K47" s="62">
        <v>0</v>
      </c>
      <c r="L47" s="268">
        <v>0</v>
      </c>
      <c r="M47" s="269">
        <v>0</v>
      </c>
      <c r="N47" s="321">
        <v>0</v>
      </c>
      <c r="O47" s="271">
        <v>0</v>
      </c>
      <c r="P47" s="272">
        <v>0</v>
      </c>
    </row>
    <row r="48" spans="1:16" x14ac:dyDescent="0.25">
      <c r="A48" s="9" t="s">
        <v>142</v>
      </c>
      <c r="B48" s="318">
        <f t="shared" si="5"/>
        <v>1</v>
      </c>
      <c r="C48" s="319">
        <f t="shared" si="5"/>
        <v>1560</v>
      </c>
      <c r="D48" s="320">
        <f t="shared" si="5"/>
        <v>1320</v>
      </c>
      <c r="E48" s="74">
        <v>0</v>
      </c>
      <c r="F48" s="264">
        <v>0</v>
      </c>
      <c r="G48" s="265">
        <v>0</v>
      </c>
      <c r="H48" s="53">
        <v>1</v>
      </c>
      <c r="I48" s="266">
        <v>1560</v>
      </c>
      <c r="J48" s="267">
        <v>1320</v>
      </c>
      <c r="K48" s="62">
        <v>0</v>
      </c>
      <c r="L48" s="268">
        <v>0</v>
      </c>
      <c r="M48" s="269">
        <v>0</v>
      </c>
      <c r="N48" s="321">
        <v>0</v>
      </c>
      <c r="O48" s="271">
        <v>0</v>
      </c>
      <c r="P48" s="272">
        <v>0</v>
      </c>
    </row>
    <row r="49" spans="1:16" x14ac:dyDescent="0.25">
      <c r="A49" s="9" t="s">
        <v>66</v>
      </c>
      <c r="B49" s="318">
        <f t="shared" si="5"/>
        <v>1</v>
      </c>
      <c r="C49" s="319">
        <f t="shared" si="5"/>
        <v>0</v>
      </c>
      <c r="D49" s="320">
        <f t="shared" si="5"/>
        <v>1560</v>
      </c>
      <c r="E49" s="74">
        <v>1</v>
      </c>
      <c r="F49" s="264">
        <v>0</v>
      </c>
      <c r="G49" s="265">
        <v>1560</v>
      </c>
      <c r="H49" s="53">
        <v>0</v>
      </c>
      <c r="I49" s="266">
        <v>0</v>
      </c>
      <c r="J49" s="267">
        <v>0</v>
      </c>
      <c r="K49" s="62">
        <v>0</v>
      </c>
      <c r="L49" s="268">
        <v>0</v>
      </c>
      <c r="M49" s="269">
        <v>0</v>
      </c>
      <c r="N49" s="321">
        <v>0</v>
      </c>
      <c r="O49" s="271">
        <v>0</v>
      </c>
      <c r="P49" s="272">
        <v>0</v>
      </c>
    </row>
    <row r="50" spans="1:16" x14ac:dyDescent="0.25">
      <c r="A50" s="9" t="s">
        <v>68</v>
      </c>
      <c r="B50" s="318">
        <f t="shared" si="5"/>
        <v>2</v>
      </c>
      <c r="C50" s="319">
        <f t="shared" si="5"/>
        <v>0</v>
      </c>
      <c r="D50" s="320">
        <f t="shared" si="5"/>
        <v>2640</v>
      </c>
      <c r="E50" s="74">
        <v>2</v>
      </c>
      <c r="F50" s="264">
        <v>0</v>
      </c>
      <c r="G50" s="265">
        <v>2640</v>
      </c>
      <c r="H50" s="53">
        <v>0</v>
      </c>
      <c r="I50" s="266">
        <v>0</v>
      </c>
      <c r="J50" s="267">
        <v>0</v>
      </c>
      <c r="K50" s="62">
        <v>0</v>
      </c>
      <c r="L50" s="268">
        <v>0</v>
      </c>
      <c r="M50" s="269">
        <v>0</v>
      </c>
      <c r="N50" s="321">
        <v>0</v>
      </c>
      <c r="O50" s="271">
        <v>0</v>
      </c>
      <c r="P50" s="272">
        <v>0</v>
      </c>
    </row>
    <row r="51" spans="1:16" x14ac:dyDescent="0.25">
      <c r="A51" s="9" t="s">
        <v>69</v>
      </c>
      <c r="B51" s="318">
        <f t="shared" si="5"/>
        <v>1</v>
      </c>
      <c r="C51" s="319">
        <f t="shared" si="5"/>
        <v>1560</v>
      </c>
      <c r="D51" s="320">
        <f t="shared" si="5"/>
        <v>1080</v>
      </c>
      <c r="E51" s="74">
        <v>0</v>
      </c>
      <c r="F51" s="264">
        <v>0</v>
      </c>
      <c r="G51" s="265">
        <v>0</v>
      </c>
      <c r="H51" s="53">
        <v>1</v>
      </c>
      <c r="I51" s="266">
        <v>1560</v>
      </c>
      <c r="J51" s="267">
        <v>1080</v>
      </c>
      <c r="K51" s="62">
        <v>0</v>
      </c>
      <c r="L51" s="268">
        <v>0</v>
      </c>
      <c r="M51" s="269">
        <v>0</v>
      </c>
      <c r="N51" s="321">
        <v>0</v>
      </c>
      <c r="O51" s="271">
        <v>0</v>
      </c>
      <c r="P51" s="272">
        <v>0</v>
      </c>
    </row>
    <row r="52" spans="1:16" x14ac:dyDescent="0.25">
      <c r="A52" s="9" t="s">
        <v>143</v>
      </c>
      <c r="B52" s="318">
        <f t="shared" si="5"/>
        <v>2</v>
      </c>
      <c r="C52" s="319">
        <f t="shared" si="5"/>
        <v>1560</v>
      </c>
      <c r="D52" s="320">
        <f t="shared" si="5"/>
        <v>2640</v>
      </c>
      <c r="E52" s="74">
        <v>1</v>
      </c>
      <c r="F52" s="264">
        <v>0</v>
      </c>
      <c r="G52" s="265">
        <v>1320</v>
      </c>
      <c r="H52" s="53">
        <v>1</v>
      </c>
      <c r="I52" s="266">
        <v>1560</v>
      </c>
      <c r="J52" s="267">
        <v>1320</v>
      </c>
      <c r="K52" s="62">
        <v>0</v>
      </c>
      <c r="L52" s="268">
        <v>0</v>
      </c>
      <c r="M52" s="269">
        <v>0</v>
      </c>
      <c r="N52" s="321">
        <v>0</v>
      </c>
      <c r="O52" s="271">
        <v>0</v>
      </c>
      <c r="P52" s="272">
        <v>0</v>
      </c>
    </row>
    <row r="53" spans="1:16" x14ac:dyDescent="0.25">
      <c r="A53" s="9" t="s">
        <v>72</v>
      </c>
      <c r="B53" s="318">
        <f t="shared" si="5"/>
        <v>1</v>
      </c>
      <c r="C53" s="319">
        <f t="shared" si="5"/>
        <v>0</v>
      </c>
      <c r="D53" s="320">
        <f t="shared" si="5"/>
        <v>1560</v>
      </c>
      <c r="E53" s="74">
        <v>1</v>
      </c>
      <c r="F53" s="264">
        <v>0</v>
      </c>
      <c r="G53" s="265">
        <v>1560</v>
      </c>
      <c r="H53" s="53">
        <v>0</v>
      </c>
      <c r="I53" s="266">
        <v>0</v>
      </c>
      <c r="J53" s="267">
        <v>0</v>
      </c>
      <c r="K53" s="62">
        <v>0</v>
      </c>
      <c r="L53" s="268">
        <v>0</v>
      </c>
      <c r="M53" s="269">
        <v>0</v>
      </c>
      <c r="N53" s="321">
        <v>0</v>
      </c>
      <c r="O53" s="271">
        <v>0</v>
      </c>
      <c r="P53" s="272">
        <v>0</v>
      </c>
    </row>
    <row r="54" spans="1:16" x14ac:dyDescent="0.25">
      <c r="A54" s="9" t="s">
        <v>144</v>
      </c>
      <c r="B54" s="318">
        <f t="shared" si="5"/>
        <v>1</v>
      </c>
      <c r="C54" s="319">
        <f t="shared" si="5"/>
        <v>0</v>
      </c>
      <c r="D54" s="320">
        <f t="shared" si="5"/>
        <v>1200</v>
      </c>
      <c r="E54" s="74">
        <v>1</v>
      </c>
      <c r="F54" s="264">
        <v>0</v>
      </c>
      <c r="G54" s="265">
        <v>1200</v>
      </c>
      <c r="H54" s="53">
        <v>0</v>
      </c>
      <c r="I54" s="266">
        <v>0</v>
      </c>
      <c r="J54" s="267">
        <v>0</v>
      </c>
      <c r="K54" s="62">
        <v>0</v>
      </c>
      <c r="L54" s="268">
        <v>0</v>
      </c>
      <c r="M54" s="269">
        <v>0</v>
      </c>
      <c r="N54" s="321">
        <v>0</v>
      </c>
      <c r="O54" s="271">
        <v>0</v>
      </c>
      <c r="P54" s="272">
        <v>0</v>
      </c>
    </row>
    <row r="55" spans="1:16" x14ac:dyDescent="0.25">
      <c r="A55" s="9" t="s">
        <v>74</v>
      </c>
      <c r="B55" s="318">
        <f t="shared" si="5"/>
        <v>2</v>
      </c>
      <c r="C55" s="319">
        <f t="shared" si="5"/>
        <v>1560</v>
      </c>
      <c r="D55" s="320">
        <f t="shared" si="5"/>
        <v>2640</v>
      </c>
      <c r="E55" s="74">
        <v>1</v>
      </c>
      <c r="F55" s="264">
        <v>0</v>
      </c>
      <c r="G55" s="265">
        <v>1320</v>
      </c>
      <c r="H55" s="53">
        <v>1</v>
      </c>
      <c r="I55" s="266">
        <v>1560</v>
      </c>
      <c r="J55" s="267">
        <v>1320</v>
      </c>
      <c r="K55" s="62">
        <v>0</v>
      </c>
      <c r="L55" s="268">
        <v>0</v>
      </c>
      <c r="M55" s="269">
        <v>0</v>
      </c>
      <c r="N55" s="321">
        <v>0</v>
      </c>
      <c r="O55" s="271">
        <v>0</v>
      </c>
      <c r="P55" s="272">
        <v>0</v>
      </c>
    </row>
    <row r="56" spans="1:16" x14ac:dyDescent="0.25">
      <c r="A56" s="9" t="s">
        <v>145</v>
      </c>
      <c r="B56" s="318">
        <f t="shared" si="5"/>
        <v>2</v>
      </c>
      <c r="C56" s="319">
        <f t="shared" si="5"/>
        <v>0</v>
      </c>
      <c r="D56" s="320">
        <f t="shared" si="5"/>
        <v>1440</v>
      </c>
      <c r="E56" s="74">
        <v>2</v>
      </c>
      <c r="F56" s="264">
        <v>0</v>
      </c>
      <c r="G56" s="265">
        <v>1440</v>
      </c>
      <c r="H56" s="53">
        <v>0</v>
      </c>
      <c r="I56" s="266">
        <v>0</v>
      </c>
      <c r="J56" s="267">
        <v>0</v>
      </c>
      <c r="K56" s="62">
        <v>0</v>
      </c>
      <c r="L56" s="268">
        <v>0</v>
      </c>
      <c r="M56" s="269">
        <v>0</v>
      </c>
      <c r="N56" s="321">
        <v>0</v>
      </c>
      <c r="O56" s="271">
        <v>0</v>
      </c>
      <c r="P56" s="272">
        <v>0</v>
      </c>
    </row>
    <row r="57" spans="1:16" x14ac:dyDescent="0.25">
      <c r="A57" s="9" t="s">
        <v>146</v>
      </c>
      <c r="B57" s="318">
        <f t="shared" si="5"/>
        <v>2</v>
      </c>
      <c r="C57" s="319">
        <f t="shared" si="5"/>
        <v>0</v>
      </c>
      <c r="D57" s="320">
        <f t="shared" si="5"/>
        <v>2640</v>
      </c>
      <c r="E57" s="74">
        <v>2</v>
      </c>
      <c r="F57" s="264">
        <v>0</v>
      </c>
      <c r="G57" s="265">
        <v>2640</v>
      </c>
      <c r="H57" s="53">
        <v>0</v>
      </c>
      <c r="I57" s="266">
        <v>0</v>
      </c>
      <c r="J57" s="267">
        <v>0</v>
      </c>
      <c r="K57" s="62">
        <v>0</v>
      </c>
      <c r="L57" s="268">
        <v>0</v>
      </c>
      <c r="M57" s="269">
        <v>0</v>
      </c>
      <c r="N57" s="321">
        <v>0</v>
      </c>
      <c r="O57" s="271">
        <v>0</v>
      </c>
      <c r="P57" s="272">
        <v>0</v>
      </c>
    </row>
    <row r="58" spans="1:16" x14ac:dyDescent="0.25">
      <c r="A58" s="9" t="s">
        <v>147</v>
      </c>
      <c r="B58" s="318">
        <f t="shared" ref="B58:D73" si="6">SUM(E58,H58,K58,N58)</f>
        <v>1</v>
      </c>
      <c r="C58" s="319">
        <f t="shared" si="6"/>
        <v>0</v>
      </c>
      <c r="D58" s="320">
        <f t="shared" si="6"/>
        <v>1560</v>
      </c>
      <c r="E58" s="74">
        <v>1</v>
      </c>
      <c r="F58" s="264">
        <v>0</v>
      </c>
      <c r="G58" s="265">
        <v>1560</v>
      </c>
      <c r="H58" s="53">
        <v>0</v>
      </c>
      <c r="I58" s="266">
        <v>0</v>
      </c>
      <c r="J58" s="267">
        <v>0</v>
      </c>
      <c r="K58" s="62">
        <v>0</v>
      </c>
      <c r="L58" s="268">
        <v>0</v>
      </c>
      <c r="M58" s="269">
        <v>0</v>
      </c>
      <c r="N58" s="321">
        <v>0</v>
      </c>
      <c r="O58" s="271">
        <v>0</v>
      </c>
      <c r="P58" s="272">
        <v>0</v>
      </c>
    </row>
    <row r="59" spans="1:16" x14ac:dyDescent="0.25">
      <c r="A59" s="9" t="s">
        <v>77</v>
      </c>
      <c r="B59" s="318">
        <f t="shared" si="6"/>
        <v>1</v>
      </c>
      <c r="C59" s="319">
        <f t="shared" si="6"/>
        <v>1560</v>
      </c>
      <c r="D59" s="320">
        <f t="shared" si="6"/>
        <v>1400</v>
      </c>
      <c r="E59" s="74">
        <v>0</v>
      </c>
      <c r="F59" s="264">
        <v>0</v>
      </c>
      <c r="G59" s="265">
        <v>0</v>
      </c>
      <c r="H59" s="53">
        <v>1</v>
      </c>
      <c r="I59" s="266">
        <v>1560</v>
      </c>
      <c r="J59" s="267">
        <v>1400</v>
      </c>
      <c r="K59" s="62">
        <v>0</v>
      </c>
      <c r="L59" s="268">
        <v>0</v>
      </c>
      <c r="M59" s="269">
        <v>0</v>
      </c>
      <c r="N59" s="321">
        <v>0</v>
      </c>
      <c r="O59" s="271">
        <v>0</v>
      </c>
      <c r="P59" s="272">
        <v>0</v>
      </c>
    </row>
    <row r="60" spans="1:16" x14ac:dyDescent="0.25">
      <c r="A60" s="9" t="s">
        <v>148</v>
      </c>
      <c r="B60" s="318">
        <f t="shared" si="6"/>
        <v>1</v>
      </c>
      <c r="C60" s="319">
        <f t="shared" si="6"/>
        <v>1800</v>
      </c>
      <c r="D60" s="320">
        <f t="shared" si="6"/>
        <v>1560</v>
      </c>
      <c r="E60" s="74">
        <v>1</v>
      </c>
      <c r="F60" s="264">
        <v>1800</v>
      </c>
      <c r="G60" s="265">
        <v>1560</v>
      </c>
      <c r="H60" s="53">
        <v>0</v>
      </c>
      <c r="I60" s="266">
        <v>0</v>
      </c>
      <c r="J60" s="267">
        <v>0</v>
      </c>
      <c r="K60" s="62">
        <v>0</v>
      </c>
      <c r="L60" s="268">
        <v>0</v>
      </c>
      <c r="M60" s="269">
        <v>0</v>
      </c>
      <c r="N60" s="321">
        <v>0</v>
      </c>
      <c r="O60" s="271">
        <v>0</v>
      </c>
      <c r="P60" s="272">
        <v>0</v>
      </c>
    </row>
    <row r="61" spans="1:16" x14ac:dyDescent="0.25">
      <c r="A61" s="9" t="s">
        <v>149</v>
      </c>
      <c r="B61" s="318">
        <f t="shared" si="6"/>
        <v>1</v>
      </c>
      <c r="C61" s="319">
        <f t="shared" si="6"/>
        <v>0</v>
      </c>
      <c r="D61" s="320">
        <f t="shared" si="6"/>
        <v>1200</v>
      </c>
      <c r="E61" s="74">
        <v>1</v>
      </c>
      <c r="F61" s="264">
        <v>0</v>
      </c>
      <c r="G61" s="265">
        <v>1200</v>
      </c>
      <c r="H61" s="53">
        <v>0</v>
      </c>
      <c r="I61" s="266">
        <v>0</v>
      </c>
      <c r="J61" s="267">
        <v>0</v>
      </c>
      <c r="K61" s="62">
        <v>0</v>
      </c>
      <c r="L61" s="268">
        <v>0</v>
      </c>
      <c r="M61" s="269">
        <v>0</v>
      </c>
      <c r="N61" s="321">
        <v>0</v>
      </c>
      <c r="O61" s="271">
        <v>0</v>
      </c>
      <c r="P61" s="272">
        <v>0</v>
      </c>
    </row>
    <row r="62" spans="1:16" x14ac:dyDescent="0.25">
      <c r="A62" s="9" t="s">
        <v>81</v>
      </c>
      <c r="B62" s="318">
        <f t="shared" si="6"/>
        <v>1</v>
      </c>
      <c r="C62" s="319">
        <f t="shared" si="6"/>
        <v>0</v>
      </c>
      <c r="D62" s="320">
        <f t="shared" si="6"/>
        <v>1020</v>
      </c>
      <c r="E62" s="74">
        <v>1</v>
      </c>
      <c r="F62" s="264">
        <v>0</v>
      </c>
      <c r="G62" s="265">
        <v>1020</v>
      </c>
      <c r="H62" s="53">
        <v>0</v>
      </c>
      <c r="I62" s="266">
        <v>0</v>
      </c>
      <c r="J62" s="267">
        <v>0</v>
      </c>
      <c r="K62" s="62">
        <v>0</v>
      </c>
      <c r="L62" s="268">
        <v>0</v>
      </c>
      <c r="M62" s="269">
        <v>0</v>
      </c>
      <c r="N62" s="321">
        <v>0</v>
      </c>
      <c r="O62" s="271">
        <v>0</v>
      </c>
      <c r="P62" s="272">
        <v>0</v>
      </c>
    </row>
    <row r="63" spans="1:16" x14ac:dyDescent="0.25">
      <c r="A63" s="9" t="s">
        <v>150</v>
      </c>
      <c r="B63" s="318">
        <f t="shared" si="6"/>
        <v>1</v>
      </c>
      <c r="C63" s="319">
        <f t="shared" si="6"/>
        <v>1560</v>
      </c>
      <c r="D63" s="320">
        <f t="shared" si="6"/>
        <v>1320</v>
      </c>
      <c r="E63" s="74">
        <v>0</v>
      </c>
      <c r="F63" s="264">
        <v>0</v>
      </c>
      <c r="G63" s="265">
        <v>0</v>
      </c>
      <c r="H63" s="53">
        <v>0</v>
      </c>
      <c r="I63" s="266">
        <v>0</v>
      </c>
      <c r="J63" s="267">
        <v>0</v>
      </c>
      <c r="K63" s="62">
        <v>1</v>
      </c>
      <c r="L63" s="268">
        <v>1560</v>
      </c>
      <c r="M63" s="269">
        <v>1320</v>
      </c>
      <c r="N63" s="321">
        <v>0</v>
      </c>
      <c r="O63" s="271">
        <v>0</v>
      </c>
      <c r="P63" s="272">
        <v>0</v>
      </c>
    </row>
    <row r="64" spans="1:16" x14ac:dyDescent="0.25">
      <c r="A64" s="9" t="s">
        <v>151</v>
      </c>
      <c r="B64" s="318">
        <f t="shared" si="6"/>
        <v>2</v>
      </c>
      <c r="C64" s="319">
        <f t="shared" si="6"/>
        <v>3120</v>
      </c>
      <c r="D64" s="320">
        <f t="shared" si="6"/>
        <v>2640</v>
      </c>
      <c r="E64" s="74">
        <v>0</v>
      </c>
      <c r="F64" s="264">
        <v>0</v>
      </c>
      <c r="G64" s="265">
        <v>0</v>
      </c>
      <c r="H64" s="53">
        <v>2</v>
      </c>
      <c r="I64" s="266">
        <v>3120</v>
      </c>
      <c r="J64" s="267">
        <v>2640</v>
      </c>
      <c r="K64" s="62">
        <v>0</v>
      </c>
      <c r="L64" s="268">
        <v>0</v>
      </c>
      <c r="M64" s="269">
        <v>0</v>
      </c>
      <c r="N64" s="321">
        <v>0</v>
      </c>
      <c r="O64" s="271">
        <v>0</v>
      </c>
      <c r="P64" s="272">
        <v>0</v>
      </c>
    </row>
    <row r="65" spans="1:16" x14ac:dyDescent="0.25">
      <c r="A65" s="9" t="s">
        <v>152</v>
      </c>
      <c r="B65" s="318">
        <f t="shared" si="6"/>
        <v>1</v>
      </c>
      <c r="C65" s="319">
        <f t="shared" si="6"/>
        <v>1800</v>
      </c>
      <c r="D65" s="320">
        <f t="shared" si="6"/>
        <v>1200</v>
      </c>
      <c r="E65" s="74">
        <v>0</v>
      </c>
      <c r="F65" s="264">
        <v>0</v>
      </c>
      <c r="G65" s="265">
        <v>0</v>
      </c>
      <c r="H65" s="53">
        <v>1</v>
      </c>
      <c r="I65" s="266">
        <v>1800</v>
      </c>
      <c r="J65" s="267">
        <v>1200</v>
      </c>
      <c r="K65" s="62">
        <v>0</v>
      </c>
      <c r="L65" s="268">
        <v>0</v>
      </c>
      <c r="M65" s="269">
        <v>0</v>
      </c>
      <c r="N65" s="321">
        <v>0</v>
      </c>
      <c r="O65" s="271">
        <v>0</v>
      </c>
      <c r="P65" s="272">
        <v>0</v>
      </c>
    </row>
    <row r="66" spans="1:16" x14ac:dyDescent="0.25">
      <c r="A66" s="9" t="s">
        <v>82</v>
      </c>
      <c r="B66" s="318">
        <f t="shared" si="6"/>
        <v>1</v>
      </c>
      <c r="C66" s="319">
        <f t="shared" si="6"/>
        <v>1560</v>
      </c>
      <c r="D66" s="320">
        <f t="shared" si="6"/>
        <v>840</v>
      </c>
      <c r="E66" s="74">
        <v>0</v>
      </c>
      <c r="F66" s="264">
        <v>0</v>
      </c>
      <c r="G66" s="265">
        <v>0</v>
      </c>
      <c r="H66" s="53">
        <v>1</v>
      </c>
      <c r="I66" s="266">
        <v>1560</v>
      </c>
      <c r="J66" s="267">
        <v>840</v>
      </c>
      <c r="K66" s="62">
        <v>0</v>
      </c>
      <c r="L66" s="268">
        <v>0</v>
      </c>
      <c r="M66" s="269">
        <v>0</v>
      </c>
      <c r="N66" s="321">
        <v>0</v>
      </c>
      <c r="O66" s="271">
        <v>0</v>
      </c>
      <c r="P66" s="272">
        <v>0</v>
      </c>
    </row>
    <row r="67" spans="1:16" x14ac:dyDescent="0.25">
      <c r="A67" s="9" t="s">
        <v>153</v>
      </c>
      <c r="B67" s="318">
        <f t="shared" si="6"/>
        <v>1</v>
      </c>
      <c r="C67" s="319">
        <f t="shared" si="6"/>
        <v>1560</v>
      </c>
      <c r="D67" s="320">
        <f t="shared" si="6"/>
        <v>1680</v>
      </c>
      <c r="E67" s="74">
        <v>0</v>
      </c>
      <c r="F67" s="264">
        <v>0</v>
      </c>
      <c r="G67" s="265">
        <v>0</v>
      </c>
      <c r="H67" s="53">
        <v>0</v>
      </c>
      <c r="I67" s="266">
        <v>0</v>
      </c>
      <c r="J67" s="267">
        <v>0</v>
      </c>
      <c r="K67" s="62">
        <v>1</v>
      </c>
      <c r="L67" s="268">
        <v>1560</v>
      </c>
      <c r="M67" s="269">
        <v>1680</v>
      </c>
      <c r="N67" s="321">
        <v>0</v>
      </c>
      <c r="O67" s="271">
        <v>0</v>
      </c>
      <c r="P67" s="272">
        <v>0</v>
      </c>
    </row>
    <row r="68" spans="1:16" x14ac:dyDescent="0.25">
      <c r="A68" s="9" t="s">
        <v>84</v>
      </c>
      <c r="B68" s="318">
        <f t="shared" si="6"/>
        <v>1</v>
      </c>
      <c r="C68" s="319">
        <f t="shared" si="6"/>
        <v>1560</v>
      </c>
      <c r="D68" s="320">
        <f t="shared" si="6"/>
        <v>1320</v>
      </c>
      <c r="E68" s="74">
        <v>0</v>
      </c>
      <c r="F68" s="264">
        <v>0</v>
      </c>
      <c r="G68" s="265">
        <v>0</v>
      </c>
      <c r="H68" s="53">
        <v>1</v>
      </c>
      <c r="I68" s="266">
        <v>1560</v>
      </c>
      <c r="J68" s="267">
        <v>1320</v>
      </c>
      <c r="K68" s="62">
        <v>0</v>
      </c>
      <c r="L68" s="268">
        <v>0</v>
      </c>
      <c r="M68" s="269">
        <v>0</v>
      </c>
      <c r="N68" s="321">
        <v>0</v>
      </c>
      <c r="O68" s="271">
        <v>0</v>
      </c>
      <c r="P68" s="272">
        <v>0</v>
      </c>
    </row>
    <row r="69" spans="1:16" x14ac:dyDescent="0.25">
      <c r="A69" s="9" t="s">
        <v>86</v>
      </c>
      <c r="B69" s="318">
        <f t="shared" si="6"/>
        <v>1</v>
      </c>
      <c r="C69" s="319">
        <f t="shared" si="6"/>
        <v>0</v>
      </c>
      <c r="D69" s="320">
        <f t="shared" si="6"/>
        <v>1200</v>
      </c>
      <c r="E69" s="74">
        <v>1</v>
      </c>
      <c r="F69" s="264">
        <v>0</v>
      </c>
      <c r="G69" s="265">
        <v>1200</v>
      </c>
      <c r="H69" s="53">
        <v>0</v>
      </c>
      <c r="I69" s="266">
        <v>0</v>
      </c>
      <c r="J69" s="267">
        <v>0</v>
      </c>
      <c r="K69" s="62">
        <v>0</v>
      </c>
      <c r="L69" s="268">
        <v>0</v>
      </c>
      <c r="M69" s="269">
        <v>0</v>
      </c>
      <c r="N69" s="321">
        <v>0</v>
      </c>
      <c r="O69" s="271">
        <v>0</v>
      </c>
      <c r="P69" s="272">
        <v>0</v>
      </c>
    </row>
    <row r="70" spans="1:16" x14ac:dyDescent="0.25">
      <c r="A70" s="9" t="s">
        <v>88</v>
      </c>
      <c r="B70" s="318">
        <f t="shared" si="6"/>
        <v>7</v>
      </c>
      <c r="C70" s="319">
        <f t="shared" si="6"/>
        <v>6060</v>
      </c>
      <c r="D70" s="320">
        <f t="shared" si="6"/>
        <v>10320</v>
      </c>
      <c r="E70" s="74">
        <v>4</v>
      </c>
      <c r="F70" s="264">
        <v>0</v>
      </c>
      <c r="G70" s="265">
        <v>5040</v>
      </c>
      <c r="H70" s="53">
        <v>2</v>
      </c>
      <c r="I70" s="266">
        <v>4560</v>
      </c>
      <c r="J70" s="267">
        <v>3960</v>
      </c>
      <c r="K70" s="62">
        <v>1</v>
      </c>
      <c r="L70" s="268">
        <v>1500</v>
      </c>
      <c r="M70" s="269">
        <v>1320</v>
      </c>
      <c r="N70" s="321">
        <v>0</v>
      </c>
      <c r="O70" s="271">
        <v>0</v>
      </c>
      <c r="P70" s="272">
        <v>0</v>
      </c>
    </row>
    <row r="71" spans="1:16" x14ac:dyDescent="0.25">
      <c r="A71" s="9" t="s">
        <v>154</v>
      </c>
      <c r="B71" s="318">
        <f t="shared" si="6"/>
        <v>1</v>
      </c>
      <c r="C71" s="319">
        <f t="shared" si="6"/>
        <v>1800</v>
      </c>
      <c r="D71" s="320">
        <f t="shared" si="6"/>
        <v>1200</v>
      </c>
      <c r="E71" s="74">
        <v>0</v>
      </c>
      <c r="F71" s="264">
        <v>0</v>
      </c>
      <c r="G71" s="265">
        <v>0</v>
      </c>
      <c r="H71" s="53">
        <v>0</v>
      </c>
      <c r="I71" s="266">
        <v>0</v>
      </c>
      <c r="J71" s="267">
        <v>0</v>
      </c>
      <c r="K71" s="62">
        <v>1</v>
      </c>
      <c r="L71" s="268">
        <v>1800</v>
      </c>
      <c r="M71" s="269">
        <v>1200</v>
      </c>
      <c r="N71" s="321">
        <v>0</v>
      </c>
      <c r="O71" s="271">
        <v>0</v>
      </c>
      <c r="P71" s="272">
        <v>0</v>
      </c>
    </row>
    <row r="72" spans="1:16" x14ac:dyDescent="0.25">
      <c r="A72" s="9" t="s">
        <v>155</v>
      </c>
      <c r="B72" s="318">
        <f t="shared" si="6"/>
        <v>1</v>
      </c>
      <c r="C72" s="319">
        <f t="shared" si="6"/>
        <v>1560</v>
      </c>
      <c r="D72" s="320">
        <f t="shared" si="6"/>
        <v>1200</v>
      </c>
      <c r="E72" s="74">
        <v>0</v>
      </c>
      <c r="F72" s="264">
        <v>0</v>
      </c>
      <c r="G72" s="265">
        <v>0</v>
      </c>
      <c r="H72" s="53">
        <v>0</v>
      </c>
      <c r="I72" s="266">
        <v>0</v>
      </c>
      <c r="J72" s="267">
        <v>0</v>
      </c>
      <c r="K72" s="62">
        <v>1</v>
      </c>
      <c r="L72" s="268">
        <v>1560</v>
      </c>
      <c r="M72" s="269">
        <v>1200</v>
      </c>
      <c r="N72" s="321">
        <v>0</v>
      </c>
      <c r="O72" s="271">
        <v>0</v>
      </c>
      <c r="P72" s="272">
        <v>0</v>
      </c>
    </row>
    <row r="73" spans="1:16" ht="15.75" thickBot="1" x14ac:dyDescent="0.3">
      <c r="A73" s="11" t="s">
        <v>156</v>
      </c>
      <c r="B73" s="324">
        <f t="shared" si="6"/>
        <v>1</v>
      </c>
      <c r="C73" s="325">
        <f t="shared" si="6"/>
        <v>1800</v>
      </c>
      <c r="D73" s="326">
        <f t="shared" si="6"/>
        <v>1200</v>
      </c>
      <c r="E73" s="276">
        <v>0</v>
      </c>
      <c r="F73" s="277">
        <v>0</v>
      </c>
      <c r="G73" s="278">
        <v>0</v>
      </c>
      <c r="H73" s="55">
        <v>0</v>
      </c>
      <c r="I73" s="279">
        <v>0</v>
      </c>
      <c r="J73" s="280">
        <v>0</v>
      </c>
      <c r="K73" s="66">
        <v>1</v>
      </c>
      <c r="L73" s="281">
        <v>1800</v>
      </c>
      <c r="M73" s="282">
        <v>1200</v>
      </c>
      <c r="N73" s="327">
        <v>0</v>
      </c>
      <c r="O73" s="284">
        <v>0</v>
      </c>
      <c r="P73" s="285">
        <v>0</v>
      </c>
    </row>
    <row r="74" spans="1:16" ht="15.75" thickBot="1" x14ac:dyDescent="0.3">
      <c r="A74" s="328"/>
      <c r="B74" s="329"/>
      <c r="C74" s="290"/>
      <c r="D74" s="290"/>
      <c r="E74" s="289"/>
      <c r="F74" s="290"/>
      <c r="G74" s="290"/>
      <c r="H74" s="289"/>
      <c r="I74" s="290"/>
      <c r="J74" s="290"/>
      <c r="K74" s="289"/>
      <c r="L74" s="290"/>
      <c r="M74" s="290"/>
      <c r="N74" s="289"/>
      <c r="O74" s="293"/>
      <c r="P74" s="294"/>
    </row>
    <row r="75" spans="1:16" ht="15.75" thickBot="1" x14ac:dyDescent="0.3">
      <c r="A75" s="295" t="s">
        <v>27</v>
      </c>
      <c r="B75" s="153">
        <f>SUM(B37:B73)</f>
        <v>60</v>
      </c>
      <c r="C75" s="296">
        <f t="shared" ref="C75:P75" si="7">SUM(C37:C73)</f>
        <v>53460</v>
      </c>
      <c r="D75" s="297">
        <f t="shared" si="7"/>
        <v>75860</v>
      </c>
      <c r="E75" s="298">
        <f t="shared" si="7"/>
        <v>29</v>
      </c>
      <c r="F75" s="330">
        <f t="shared" si="7"/>
        <v>1800</v>
      </c>
      <c r="G75" s="331">
        <f t="shared" si="7"/>
        <v>36060</v>
      </c>
      <c r="H75" s="237">
        <f t="shared" si="7"/>
        <v>18</v>
      </c>
      <c r="I75" s="81">
        <f t="shared" si="7"/>
        <v>30240</v>
      </c>
      <c r="J75" s="332">
        <f t="shared" si="7"/>
        <v>24680</v>
      </c>
      <c r="K75" s="303">
        <f t="shared" si="7"/>
        <v>12</v>
      </c>
      <c r="L75" s="333">
        <f t="shared" si="7"/>
        <v>20100</v>
      </c>
      <c r="M75" s="334">
        <f t="shared" si="7"/>
        <v>13920</v>
      </c>
      <c r="N75" s="335">
        <f t="shared" si="7"/>
        <v>1</v>
      </c>
      <c r="O75" s="336">
        <f t="shared" si="7"/>
        <v>1320</v>
      </c>
      <c r="P75" s="337">
        <f t="shared" si="7"/>
        <v>1200</v>
      </c>
    </row>
    <row r="76" spans="1:16" x14ac:dyDescent="0.25">
      <c r="N76" s="32"/>
    </row>
    <row r="77" spans="1:16" x14ac:dyDescent="0.25">
      <c r="N77" s="32"/>
    </row>
    <row r="78" spans="1:16" ht="15.75" thickBot="1" x14ac:dyDescent="0.3">
      <c r="N78" s="32"/>
    </row>
    <row r="79" spans="1:16" ht="15.75" thickBot="1" x14ac:dyDescent="0.3">
      <c r="E79" s="412" t="s">
        <v>8</v>
      </c>
      <c r="F79" s="413"/>
      <c r="G79" s="414"/>
      <c r="H79" s="4"/>
      <c r="J79" s="32"/>
      <c r="K79" s="238"/>
      <c r="L79" s="238"/>
      <c r="M79"/>
      <c r="O79"/>
      <c r="P79"/>
    </row>
    <row r="80" spans="1:16" ht="16.5" thickBot="1" x14ac:dyDescent="0.3">
      <c r="A80" s="7" t="s">
        <v>26</v>
      </c>
      <c r="B80" s="153" t="s">
        <v>4</v>
      </c>
      <c r="C80" s="154" t="s">
        <v>9</v>
      </c>
      <c r="D80" s="154" t="s">
        <v>5</v>
      </c>
      <c r="E80" s="80" t="s">
        <v>44</v>
      </c>
      <c r="F80" s="338" t="s">
        <v>31</v>
      </c>
      <c r="G80" s="338" t="s">
        <v>32</v>
      </c>
      <c r="H80" s="4"/>
      <c r="J80" s="32"/>
      <c r="K80" s="238"/>
      <c r="L80" s="238"/>
      <c r="M80"/>
      <c r="O80"/>
      <c r="P80"/>
    </row>
    <row r="81" spans="1:16" ht="15.75" thickBot="1" x14ac:dyDescent="0.3">
      <c r="A81" s="339" t="s">
        <v>132</v>
      </c>
      <c r="B81" s="104">
        <v>1</v>
      </c>
      <c r="C81" s="340">
        <v>2160</v>
      </c>
      <c r="D81" s="341">
        <v>3300</v>
      </c>
      <c r="E81" s="342">
        <v>1</v>
      </c>
      <c r="F81" s="343">
        <v>3000</v>
      </c>
      <c r="G81" s="52">
        <v>3300</v>
      </c>
      <c r="H81" s="4"/>
      <c r="J81" s="32"/>
      <c r="K81" s="238"/>
      <c r="L81" s="238"/>
      <c r="M81"/>
      <c r="O81"/>
      <c r="P81"/>
    </row>
    <row r="82" spans="1:16" ht="15.75" thickBot="1" x14ac:dyDescent="0.3">
      <c r="A82" s="339" t="s">
        <v>6</v>
      </c>
      <c r="B82" s="324">
        <v>1</v>
      </c>
      <c r="C82" s="344">
        <v>2160</v>
      </c>
      <c r="D82" s="345">
        <v>2601</v>
      </c>
      <c r="E82" s="346">
        <v>1</v>
      </c>
      <c r="F82" s="347">
        <v>2160</v>
      </c>
      <c r="G82" s="56">
        <v>2601</v>
      </c>
      <c r="H82" s="4"/>
      <c r="J82" s="32"/>
      <c r="K82" s="238"/>
      <c r="L82" s="238"/>
      <c r="M82"/>
      <c r="O82"/>
      <c r="P82"/>
    </row>
    <row r="83" spans="1:16" ht="15.75" thickBot="1" x14ac:dyDescent="0.3">
      <c r="A83" s="328"/>
      <c r="C83" s="187"/>
      <c r="D83" s="187"/>
      <c r="E83" s="32"/>
      <c r="F83" s="183"/>
      <c r="G83" s="183"/>
      <c r="H83" s="185"/>
      <c r="I83" s="185"/>
      <c r="J83" s="32"/>
      <c r="K83" s="348"/>
      <c r="L83" s="348"/>
      <c r="M83"/>
      <c r="O83"/>
      <c r="P83"/>
    </row>
    <row r="84" spans="1:16" ht="15.75" thickBot="1" x14ac:dyDescent="0.3">
      <c r="A84" s="295" t="s">
        <v>27</v>
      </c>
      <c r="B84" s="349">
        <f>SUM(B81:B82)</f>
        <v>2</v>
      </c>
      <c r="C84" s="350">
        <f t="shared" ref="C84:G84" si="8">SUM(C81:C82)</f>
        <v>4320</v>
      </c>
      <c r="D84" s="351">
        <f t="shared" si="8"/>
        <v>5901</v>
      </c>
      <c r="E84" s="352">
        <f t="shared" si="8"/>
        <v>2</v>
      </c>
      <c r="F84" s="353">
        <f t="shared" si="8"/>
        <v>5160</v>
      </c>
      <c r="G84" s="354">
        <f t="shared" si="8"/>
        <v>5901</v>
      </c>
      <c r="H84" s="4"/>
      <c r="J84" s="32"/>
      <c r="K84" s="238"/>
      <c r="L84" s="238"/>
      <c r="M84"/>
      <c r="O84"/>
      <c r="P84"/>
    </row>
    <row r="85" spans="1:16" x14ac:dyDescent="0.25">
      <c r="C85" s="4"/>
      <c r="D85" s="4"/>
      <c r="H85" s="4"/>
      <c r="J85" s="32"/>
      <c r="K85" s="238"/>
      <c r="L85" s="238"/>
      <c r="M85"/>
      <c r="O85"/>
      <c r="P85"/>
    </row>
    <row r="86" spans="1:16" x14ac:dyDescent="0.25">
      <c r="N86" s="32"/>
    </row>
    <row r="87" spans="1:16" ht="15.75" thickBot="1" x14ac:dyDescent="0.3"/>
    <row r="88" spans="1:16" ht="15.75" thickBot="1" x14ac:dyDescent="0.3">
      <c r="E88" s="412" t="s">
        <v>8</v>
      </c>
      <c r="F88" s="413"/>
      <c r="G88" s="414"/>
    </row>
    <row r="89" spans="1:16" ht="16.5" thickBot="1" x14ac:dyDescent="0.3">
      <c r="A89" s="7" t="s">
        <v>26</v>
      </c>
      <c r="B89" s="153" t="s">
        <v>4</v>
      </c>
      <c r="C89" s="154" t="s">
        <v>9</v>
      </c>
      <c r="D89" s="154" t="s">
        <v>5</v>
      </c>
      <c r="E89" s="80" t="s">
        <v>44</v>
      </c>
      <c r="F89" s="338" t="s">
        <v>35</v>
      </c>
      <c r="G89" s="338" t="s">
        <v>36</v>
      </c>
    </row>
    <row r="90" spans="1:16" ht="15.75" thickBot="1" x14ac:dyDescent="0.3">
      <c r="A90" s="339" t="s">
        <v>13</v>
      </c>
      <c r="B90" s="355">
        <v>2</v>
      </c>
      <c r="C90" s="356">
        <v>22000</v>
      </c>
      <c r="D90" s="357">
        <v>23314</v>
      </c>
      <c r="E90" s="237">
        <v>2</v>
      </c>
      <c r="F90" s="81">
        <v>22000</v>
      </c>
      <c r="G90" s="332">
        <v>23314</v>
      </c>
    </row>
    <row r="93" spans="1:16" ht="15.75" thickBot="1" x14ac:dyDescent="0.3"/>
    <row r="94" spans="1:16" ht="16.5" thickBot="1" x14ac:dyDescent="0.3">
      <c r="A94" s="15" t="s">
        <v>39</v>
      </c>
      <c r="B94" s="233" t="s">
        <v>9</v>
      </c>
      <c r="C94" s="234" t="s">
        <v>5</v>
      </c>
    </row>
    <row r="95" spans="1:16" ht="15.75" thickBot="1" x14ac:dyDescent="0.3">
      <c r="A95" s="232"/>
      <c r="B95" s="235">
        <f>SUM(C90,C84,C75,C31)</f>
        <v>252820</v>
      </c>
      <c r="C95" s="236">
        <f>SUM(D90,D84,D75,D31)</f>
        <v>447572</v>
      </c>
    </row>
  </sheetData>
  <mergeCells count="11">
    <mergeCell ref="E79:G79"/>
    <mergeCell ref="E88:G88"/>
    <mergeCell ref="A1:P1"/>
    <mergeCell ref="E3:G3"/>
    <mergeCell ref="H3:J3"/>
    <mergeCell ref="K3:M3"/>
    <mergeCell ref="N3:P3"/>
    <mergeCell ref="E35:G35"/>
    <mergeCell ref="H35:J35"/>
    <mergeCell ref="K35:M35"/>
    <mergeCell ref="N35:P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0E75-684C-42F1-8F15-171C1B9B5A4D}">
  <dimension ref="A1:J9"/>
  <sheetViews>
    <sheetView workbookViewId="0">
      <selection activeCell="E11" sqref="E11"/>
    </sheetView>
  </sheetViews>
  <sheetFormatPr defaultRowHeight="15" x14ac:dyDescent="0.25"/>
  <cols>
    <col min="1" max="1" width="35.28515625" bestFit="1" customWidth="1"/>
    <col min="2" max="2" width="15.42578125" bestFit="1" customWidth="1"/>
    <col min="3" max="3" width="12.7109375" bestFit="1" customWidth="1"/>
    <col min="4" max="4" width="13.7109375" bestFit="1" customWidth="1"/>
    <col min="5" max="5" width="5.28515625" bestFit="1" customWidth="1"/>
    <col min="6" max="7" width="12.7109375" bestFit="1" customWidth="1"/>
    <col min="8" max="8" width="5.28515625" bestFit="1" customWidth="1"/>
    <col min="9" max="10" width="10.7109375" bestFit="1" customWidth="1"/>
  </cols>
  <sheetData>
    <row r="1" spans="1:10" ht="16.5" thickBot="1" x14ac:dyDescent="0.3">
      <c r="A1" s="381" t="s">
        <v>116</v>
      </c>
      <c r="B1" s="382"/>
      <c r="C1" s="382"/>
      <c r="D1" s="382"/>
      <c r="E1" s="382"/>
      <c r="F1" s="382"/>
      <c r="G1" s="382"/>
      <c r="H1" s="382"/>
      <c r="I1" s="382"/>
      <c r="J1" s="383"/>
    </row>
    <row r="2" spans="1:10" ht="15.75" thickBot="1" x14ac:dyDescent="0.3"/>
    <row r="3" spans="1:10" ht="15.75" thickBot="1" x14ac:dyDescent="0.3">
      <c r="B3" s="1"/>
      <c r="C3" s="1"/>
      <c r="D3" s="1"/>
      <c r="E3" s="375" t="s">
        <v>50</v>
      </c>
      <c r="F3" s="376"/>
      <c r="G3" s="377"/>
      <c r="H3" s="378" t="s">
        <v>157</v>
      </c>
      <c r="I3" s="379"/>
      <c r="J3" s="380"/>
    </row>
    <row r="4" spans="1:10" ht="16.5" thickBot="1" x14ac:dyDescent="0.3">
      <c r="A4" s="7" t="s">
        <v>26</v>
      </c>
      <c r="B4" s="358" t="s">
        <v>4</v>
      </c>
      <c r="C4" s="359" t="s">
        <v>9</v>
      </c>
      <c r="D4" s="359" t="s">
        <v>5</v>
      </c>
      <c r="E4" s="360" t="s">
        <v>44</v>
      </c>
      <c r="F4" s="361" t="s">
        <v>31</v>
      </c>
      <c r="G4" s="361" t="s">
        <v>32</v>
      </c>
      <c r="H4" s="82" t="s">
        <v>44</v>
      </c>
      <c r="I4" s="333" t="s">
        <v>31</v>
      </c>
      <c r="J4" s="334" t="s">
        <v>32</v>
      </c>
    </row>
    <row r="5" spans="1:10" x14ac:dyDescent="0.25">
      <c r="A5" s="339" t="s">
        <v>24</v>
      </c>
      <c r="B5" s="196">
        <f>SUM(E5,H5)</f>
        <v>18</v>
      </c>
      <c r="C5" s="198">
        <f t="shared" ref="C5:D6" si="0">SUM(F5,I5)</f>
        <v>55392</v>
      </c>
      <c r="D5" s="362">
        <f t="shared" si="0"/>
        <v>72000</v>
      </c>
      <c r="E5" s="363">
        <v>18</v>
      </c>
      <c r="F5" s="140">
        <v>55392</v>
      </c>
      <c r="G5" s="364">
        <v>72000</v>
      </c>
      <c r="H5" s="365">
        <v>0</v>
      </c>
      <c r="I5" s="141">
        <v>0</v>
      </c>
      <c r="J5" s="142">
        <v>0</v>
      </c>
    </row>
    <row r="6" spans="1:10" ht="15.75" thickBot="1" x14ac:dyDescent="0.3">
      <c r="A6" s="127" t="s">
        <v>127</v>
      </c>
      <c r="B6" s="197">
        <f t="shared" ref="B6" si="1">SUM(E6,H6)</f>
        <v>4</v>
      </c>
      <c r="C6" s="366">
        <f t="shared" si="0"/>
        <v>12810</v>
      </c>
      <c r="D6" s="367">
        <f t="shared" si="0"/>
        <v>16080</v>
      </c>
      <c r="E6" s="368">
        <v>3</v>
      </c>
      <c r="F6" s="148">
        <v>10410</v>
      </c>
      <c r="G6" s="369">
        <v>12240</v>
      </c>
      <c r="H6" s="370">
        <v>1</v>
      </c>
      <c r="I6" s="149">
        <v>2400</v>
      </c>
      <c r="J6" s="150">
        <v>3840</v>
      </c>
    </row>
    <row r="7" spans="1:10" ht="15.75" thickBot="1" x14ac:dyDescent="0.3"/>
    <row r="8" spans="1:10" ht="16.5" thickBot="1" x14ac:dyDescent="0.3">
      <c r="A8" s="7" t="s">
        <v>39</v>
      </c>
      <c r="B8" s="35" t="s">
        <v>31</v>
      </c>
      <c r="C8" s="12" t="s">
        <v>32</v>
      </c>
    </row>
    <row r="9" spans="1:10" ht="15.75" thickBot="1" x14ac:dyDescent="0.3">
      <c r="A9" s="48"/>
      <c r="B9" s="371">
        <f>SUM(C5:C6)</f>
        <v>68202</v>
      </c>
      <c r="C9" s="13">
        <f>SUM(D5:D6)</f>
        <v>88080</v>
      </c>
    </row>
  </sheetData>
  <mergeCells count="3">
    <mergeCell ref="E3:G3"/>
    <mergeCell ref="H3:J3"/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116F3-38D0-4955-ACA5-845FCA88E56A}">
  <dimension ref="A1:D9"/>
  <sheetViews>
    <sheetView workbookViewId="0">
      <selection activeCell="D14" sqref="D14"/>
    </sheetView>
  </sheetViews>
  <sheetFormatPr defaultRowHeight="15" x14ac:dyDescent="0.25"/>
  <cols>
    <col min="1" max="1" width="59.5703125" bestFit="1" customWidth="1"/>
    <col min="2" max="4" width="11.7109375" bestFit="1" customWidth="1"/>
  </cols>
  <sheetData>
    <row r="1" spans="1:4" ht="16.5" thickBot="1" x14ac:dyDescent="0.3">
      <c r="A1" s="411" t="s">
        <v>116</v>
      </c>
      <c r="B1" s="382"/>
      <c r="C1" s="382"/>
      <c r="D1" s="383"/>
    </row>
    <row r="2" spans="1:4" ht="15.75" thickBot="1" x14ac:dyDescent="0.3"/>
    <row r="3" spans="1:4" ht="15.75" thickBot="1" x14ac:dyDescent="0.3">
      <c r="B3" s="405" t="s">
        <v>42</v>
      </c>
      <c r="C3" s="406"/>
      <c r="D3" s="407"/>
    </row>
    <row r="4" spans="1:4" ht="16.5" thickBot="1" x14ac:dyDescent="0.3">
      <c r="A4" s="25" t="s">
        <v>26</v>
      </c>
      <c r="B4" s="221" t="s">
        <v>44</v>
      </c>
      <c r="C4" s="222" t="s">
        <v>31</v>
      </c>
      <c r="D4" s="223" t="s">
        <v>32</v>
      </c>
    </row>
    <row r="5" spans="1:4" x14ac:dyDescent="0.25">
      <c r="A5" s="372" t="s">
        <v>158</v>
      </c>
      <c r="B5" s="192">
        <v>2</v>
      </c>
      <c r="C5" s="224">
        <v>5400</v>
      </c>
      <c r="D5" s="225">
        <v>5300</v>
      </c>
    </row>
    <row r="6" spans="1:4" ht="15.75" thickBot="1" x14ac:dyDescent="0.3">
      <c r="A6" s="372" t="s">
        <v>24</v>
      </c>
      <c r="B6" s="194">
        <v>7</v>
      </c>
      <c r="C6" s="226">
        <v>22200</v>
      </c>
      <c r="D6" s="227">
        <v>31680</v>
      </c>
    </row>
    <row r="7" spans="1:4" ht="15.75" thickBot="1" x14ac:dyDescent="0.3"/>
    <row r="8" spans="1:4" ht="16.5" thickBot="1" x14ac:dyDescent="0.3">
      <c r="A8" s="7" t="s">
        <v>39</v>
      </c>
      <c r="B8" s="35" t="s">
        <v>31</v>
      </c>
      <c r="C8" s="12" t="s">
        <v>32</v>
      </c>
    </row>
    <row r="9" spans="1:4" ht="15.75" thickBot="1" x14ac:dyDescent="0.3">
      <c r="A9" s="48"/>
      <c r="B9" s="36">
        <f>SUM(C5:C6)</f>
        <v>27600</v>
      </c>
      <c r="C9" s="50">
        <f>SUM(D5:D6)</f>
        <v>36980</v>
      </c>
    </row>
  </sheetData>
  <mergeCells count="2">
    <mergeCell ref="B3:D3"/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A20C-2E13-436B-8345-4C414ADABF72}">
  <dimension ref="A1:D19"/>
  <sheetViews>
    <sheetView workbookViewId="0">
      <selection activeCell="H6" sqref="H6"/>
    </sheetView>
  </sheetViews>
  <sheetFormatPr defaultRowHeight="15" x14ac:dyDescent="0.25"/>
  <cols>
    <col min="1" max="1" width="35.28515625" bestFit="1" customWidth="1"/>
    <col min="2" max="2" width="12.7109375" bestFit="1" customWidth="1"/>
    <col min="3" max="3" width="13.42578125" bestFit="1" customWidth="1"/>
    <col min="4" max="4" width="14.28515625" bestFit="1" customWidth="1"/>
  </cols>
  <sheetData>
    <row r="1" spans="1:4" ht="15.75" thickBot="1" x14ac:dyDescent="0.3">
      <c r="A1" s="421" t="s">
        <v>116</v>
      </c>
      <c r="B1" s="422"/>
      <c r="C1" s="422"/>
      <c r="D1" s="423"/>
    </row>
    <row r="2" spans="1:4" ht="15.75" thickBot="1" x14ac:dyDescent="0.3"/>
    <row r="3" spans="1:4" ht="15.75" thickBot="1" x14ac:dyDescent="0.3">
      <c r="B3" s="408" t="s">
        <v>52</v>
      </c>
      <c r="C3" s="409"/>
      <c r="D3" s="410"/>
    </row>
    <row r="4" spans="1:4" ht="16.5" thickBot="1" x14ac:dyDescent="0.3">
      <c r="A4" s="7" t="s">
        <v>26</v>
      </c>
      <c r="B4" s="43" t="s">
        <v>44</v>
      </c>
      <c r="C4" s="44" t="s">
        <v>31</v>
      </c>
      <c r="D4" s="45" t="s">
        <v>32</v>
      </c>
    </row>
    <row r="5" spans="1:4" ht="15.75" thickBot="1" x14ac:dyDescent="0.3">
      <c r="A5" s="11" t="s">
        <v>43</v>
      </c>
      <c r="B5" s="42">
        <v>1</v>
      </c>
      <c r="C5" s="41">
        <v>1800</v>
      </c>
      <c r="D5" s="47">
        <v>3300</v>
      </c>
    </row>
    <row r="7" spans="1:4" ht="15.75" thickBot="1" x14ac:dyDescent="0.3"/>
    <row r="8" spans="1:4" ht="15.75" thickBot="1" x14ac:dyDescent="0.3">
      <c r="B8" s="408" t="s">
        <v>52</v>
      </c>
      <c r="C8" s="409"/>
      <c r="D8" s="410"/>
    </row>
    <row r="9" spans="1:4" ht="16.5" thickBot="1" x14ac:dyDescent="0.3">
      <c r="A9" s="7" t="s">
        <v>26</v>
      </c>
      <c r="B9" s="43" t="s">
        <v>44</v>
      </c>
      <c r="C9" s="44" t="s">
        <v>35</v>
      </c>
      <c r="D9" s="45" t="s">
        <v>36</v>
      </c>
    </row>
    <row r="10" spans="1:4" ht="15.75" thickBot="1" x14ac:dyDescent="0.3">
      <c r="A10" s="372" t="s">
        <v>24</v>
      </c>
      <c r="B10" s="42">
        <v>2</v>
      </c>
      <c r="C10" s="41">
        <v>5700</v>
      </c>
      <c r="D10" s="47">
        <v>8400</v>
      </c>
    </row>
    <row r="12" spans="1:4" ht="15.75" thickBot="1" x14ac:dyDescent="0.3"/>
    <row r="13" spans="1:4" ht="15.75" thickBot="1" x14ac:dyDescent="0.3">
      <c r="B13" s="408" t="s">
        <v>52</v>
      </c>
      <c r="C13" s="409"/>
      <c r="D13" s="410"/>
    </row>
    <row r="14" spans="1:4" ht="16.5" thickBot="1" x14ac:dyDescent="0.3">
      <c r="A14" s="7" t="s">
        <v>26</v>
      </c>
      <c r="B14" s="43" t="s">
        <v>44</v>
      </c>
      <c r="C14" s="44" t="s">
        <v>37</v>
      </c>
      <c r="D14" s="45" t="s">
        <v>38</v>
      </c>
    </row>
    <row r="15" spans="1:4" ht="15.75" thickBot="1" x14ac:dyDescent="0.3">
      <c r="A15" s="372" t="s">
        <v>24</v>
      </c>
      <c r="B15" s="42">
        <v>1</v>
      </c>
      <c r="C15" s="41">
        <v>12000</v>
      </c>
      <c r="D15" s="47">
        <v>15000</v>
      </c>
    </row>
    <row r="17" spans="1:3" ht="15.75" thickBot="1" x14ac:dyDescent="0.3"/>
    <row r="18" spans="1:3" ht="16.5" thickBot="1" x14ac:dyDescent="0.3">
      <c r="A18" s="15" t="s">
        <v>39</v>
      </c>
      <c r="B18" s="233" t="s">
        <v>9</v>
      </c>
      <c r="C18" s="234" t="s">
        <v>5</v>
      </c>
    </row>
    <row r="19" spans="1:3" ht="15.75" thickBot="1" x14ac:dyDescent="0.3">
      <c r="A19" s="232"/>
      <c r="B19" s="235">
        <f>SUM(C15,C10,C5)</f>
        <v>19500</v>
      </c>
      <c r="C19" s="236">
        <f>SUM(D15,D10,D5)</f>
        <v>26700</v>
      </c>
    </row>
  </sheetData>
  <mergeCells count="4">
    <mergeCell ref="B3:D3"/>
    <mergeCell ref="B8:D8"/>
    <mergeCell ref="B13:D13"/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2AAFA-CB6A-4CA2-8725-A6B297C5B0C9}">
  <dimension ref="A1:D5"/>
  <sheetViews>
    <sheetView workbookViewId="0">
      <selection activeCell="G8" sqref="G8"/>
    </sheetView>
  </sheetViews>
  <sheetFormatPr defaultRowHeight="15" x14ac:dyDescent="0.25"/>
  <cols>
    <col min="1" max="1" width="22.7109375" bestFit="1" customWidth="1"/>
    <col min="2" max="2" width="5.28515625" bestFit="1" customWidth="1"/>
    <col min="3" max="4" width="10.7109375" bestFit="1" customWidth="1"/>
  </cols>
  <sheetData>
    <row r="1" spans="1:4" ht="15.75" thickBot="1" x14ac:dyDescent="0.3">
      <c r="A1" s="421" t="s">
        <v>116</v>
      </c>
      <c r="B1" s="422"/>
      <c r="C1" s="422"/>
      <c r="D1" s="423"/>
    </row>
    <row r="2" spans="1:4" ht="15.75" thickBot="1" x14ac:dyDescent="0.3"/>
    <row r="3" spans="1:4" ht="15.75" thickBot="1" x14ac:dyDescent="0.3">
      <c r="B3" s="408" t="s">
        <v>159</v>
      </c>
      <c r="C3" s="409"/>
      <c r="D3" s="410"/>
    </row>
    <row r="4" spans="1:4" ht="16.5" thickBot="1" x14ac:dyDescent="0.3">
      <c r="A4" s="7" t="s">
        <v>26</v>
      </c>
      <c r="B4" s="43" t="s">
        <v>44</v>
      </c>
      <c r="C4" s="44" t="s">
        <v>31</v>
      </c>
      <c r="D4" s="45" t="s">
        <v>32</v>
      </c>
    </row>
    <row r="5" spans="1:4" ht="15.75" thickBot="1" x14ac:dyDescent="0.3">
      <c r="A5" s="11" t="s">
        <v>127</v>
      </c>
      <c r="B5" s="42">
        <v>1</v>
      </c>
      <c r="C5" s="41">
        <v>4800</v>
      </c>
      <c r="D5" s="47">
        <v>5400</v>
      </c>
    </row>
  </sheetData>
  <mergeCells count="2">
    <mergeCell ref="B3:D3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Ankara Ocak</vt:lpstr>
      <vt:lpstr>İstanbul Ocak</vt:lpstr>
      <vt:lpstr>İzmir Ocak</vt:lpstr>
      <vt:lpstr>Antalya Ocak</vt:lpstr>
      <vt:lpstr>Ankara Şubat</vt:lpstr>
      <vt:lpstr>İstanbul Şubat</vt:lpstr>
      <vt:lpstr>İzmir Şubat</vt:lpstr>
      <vt:lpstr>Antalya Şubat</vt:lpstr>
      <vt:lpstr>Bodrum Şubat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2026-03-03T11:08:55Z</dcterms:modified>
</cp:coreProperties>
</file>